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autoCompressPictures="0" defaultThemeVersion="124226"/>
  <bookViews>
    <workbookView xWindow="0" yWindow="0" windowWidth="15480" windowHeight="11640"/>
  </bookViews>
  <sheets>
    <sheet name="Core A-12-04" sheetId="1" r:id="rId1"/>
    <sheet name="Sample Intervals" sheetId="3" r:id="rId2"/>
    <sheet name="Wted Ave" sheetId="6" r:id="rId3"/>
  </sheets>
  <calcPr calcId="145621"/>
</workbook>
</file>

<file path=xl/calcChain.xml><?xml version="1.0" encoding="utf-8"?>
<calcChain xmlns="http://schemas.openxmlformats.org/spreadsheetml/2006/main">
  <c r="F10" i="6" l="1"/>
  <c r="H10" i="6"/>
  <c r="H8" i="6"/>
  <c r="H9" i="6"/>
  <c r="H7" i="6"/>
  <c r="F7" i="6"/>
  <c r="D9" i="6"/>
  <c r="F9" i="6" s="1"/>
  <c r="F8" i="6"/>
  <c r="D8" i="6"/>
  <c r="F18" i="3" l="1"/>
  <c r="F19" i="3"/>
  <c r="F20" i="3"/>
  <c r="F21" i="3"/>
  <c r="F22" i="3"/>
  <c r="F23" i="3"/>
  <c r="F24" i="3"/>
  <c r="F25" i="3"/>
  <c r="F26" i="3"/>
  <c r="F27" i="3"/>
  <c r="F28" i="3"/>
  <c r="F29" i="3"/>
  <c r="F30" i="3"/>
  <c r="F31" i="3"/>
  <c r="F32" i="3"/>
  <c r="F8" i="3"/>
  <c r="F7" i="3"/>
  <c r="F15" i="3"/>
  <c r="F16" i="3"/>
  <c r="F17" i="3"/>
  <c r="F14" i="3"/>
  <c r="F9" i="3"/>
  <c r="F10" i="3"/>
  <c r="F6" i="3"/>
  <c r="D36" i="3"/>
  <c r="D37" i="3"/>
  <c r="F37" i="3" s="1"/>
  <c r="D38" i="3"/>
  <c r="D39" i="3"/>
  <c r="D40" i="3"/>
  <c r="D41" i="3"/>
  <c r="D42" i="3"/>
  <c r="D43" i="3"/>
  <c r="D44" i="3"/>
  <c r="D45" i="3"/>
  <c r="D46" i="3"/>
  <c r="D47" i="3"/>
  <c r="D48" i="3"/>
  <c r="D49" i="3"/>
  <c r="D50" i="3"/>
  <c r="D52" i="3"/>
  <c r="F52" i="3" s="1"/>
  <c r="D53" i="3"/>
  <c r="D55" i="3"/>
  <c r="F55" i="3" s="1"/>
  <c r="D56" i="3"/>
  <c r="D57" i="3"/>
  <c r="F57" i="3" s="1"/>
  <c r="D58" i="3"/>
  <c r="D59" i="3"/>
  <c r="D60" i="3"/>
  <c r="D61" i="3"/>
  <c r="D62" i="3"/>
  <c r="D63" i="3"/>
  <c r="D64" i="3"/>
  <c r="D65" i="3"/>
  <c r="D66" i="3"/>
  <c r="D67" i="3"/>
  <c r="D68" i="3"/>
  <c r="D69" i="3"/>
  <c r="D70" i="3"/>
  <c r="D71" i="3"/>
  <c r="D72" i="3"/>
  <c r="D73" i="3"/>
  <c r="D74" i="3"/>
  <c r="D75" i="3"/>
  <c r="D76" i="3"/>
  <c r="D77" i="3"/>
  <c r="D78" i="3"/>
  <c r="D79" i="3"/>
  <c r="D80" i="3"/>
  <c r="D81" i="3"/>
  <c r="D82" i="3"/>
  <c r="D83" i="3"/>
  <c r="D84" i="3"/>
  <c r="D85" i="3"/>
  <c r="D86" i="3"/>
  <c r="D87" i="3"/>
  <c r="D88" i="3"/>
  <c r="D89" i="3"/>
  <c r="D90" i="3"/>
  <c r="D92" i="3"/>
  <c r="D93" i="3"/>
  <c r="D95" i="3"/>
  <c r="F95" i="3" s="1"/>
  <c r="D96" i="3"/>
  <c r="D97" i="3"/>
  <c r="D98" i="3"/>
  <c r="F98" i="3" s="1"/>
  <c r="D99" i="3"/>
  <c r="F99" i="3" s="1"/>
  <c r="D100" i="3"/>
  <c r="D101" i="3"/>
  <c r="D102" i="3"/>
  <c r="F102" i="3" s="1"/>
  <c r="D103" i="3"/>
  <c r="F103" i="3" s="1"/>
  <c r="D104" i="3"/>
  <c r="D105" i="3"/>
  <c r="D106" i="3"/>
  <c r="F106" i="3" s="1"/>
  <c r="D107" i="3"/>
  <c r="F107" i="3" s="1"/>
  <c r="D108" i="3"/>
  <c r="D109" i="3"/>
  <c r="D110" i="3"/>
  <c r="F110" i="3" s="1"/>
  <c r="D111" i="3"/>
  <c r="F111" i="3" s="1"/>
  <c r="D35" i="3"/>
  <c r="F35" i="3" s="1"/>
  <c r="F36" i="3"/>
  <c r="F38" i="3"/>
  <c r="F39" i="3"/>
  <c r="F40" i="3"/>
  <c r="F41" i="3"/>
  <c r="F42" i="3"/>
  <c r="F43" i="3"/>
  <c r="F44" i="3"/>
  <c r="F45" i="3"/>
  <c r="F46" i="3"/>
  <c r="F47" i="3"/>
  <c r="F48" i="3"/>
  <c r="F49" i="3"/>
  <c r="F50" i="3"/>
  <c r="F51" i="3"/>
  <c r="F53" i="3"/>
  <c r="F54" i="3"/>
  <c r="F56" i="3"/>
  <c r="F58" i="3"/>
  <c r="F59" i="3"/>
  <c r="F60" i="3"/>
  <c r="F61" i="3"/>
  <c r="F62" i="3"/>
  <c r="F63" i="3"/>
  <c r="F64" i="3"/>
  <c r="F65" i="3"/>
  <c r="F66" i="3"/>
  <c r="F67" i="3"/>
  <c r="F68" i="3"/>
  <c r="F69" i="3"/>
  <c r="F70" i="3"/>
  <c r="F71" i="3"/>
  <c r="F72" i="3"/>
  <c r="F73" i="3"/>
  <c r="F74" i="3"/>
  <c r="F75" i="3"/>
  <c r="F76" i="3"/>
  <c r="F77" i="3"/>
  <c r="F78" i="3"/>
  <c r="F79" i="3"/>
  <c r="F80" i="3"/>
  <c r="F81" i="3"/>
  <c r="F82" i="3"/>
  <c r="F83" i="3"/>
  <c r="F84" i="3"/>
  <c r="F85" i="3"/>
  <c r="F86" i="3"/>
  <c r="F87" i="3"/>
  <c r="F88" i="3"/>
  <c r="F89" i="3"/>
  <c r="F90" i="3"/>
  <c r="F91" i="3"/>
  <c r="F92" i="3"/>
  <c r="F93" i="3"/>
  <c r="F94" i="3"/>
  <c r="F96" i="3"/>
  <c r="F97" i="3"/>
  <c r="F100" i="3"/>
  <c r="F101" i="3"/>
  <c r="F104" i="3"/>
  <c r="F105" i="3"/>
  <c r="F108" i="3"/>
  <c r="F109" i="3"/>
  <c r="F112" i="3"/>
  <c r="F34" i="3"/>
</calcChain>
</file>

<file path=xl/sharedStrings.xml><?xml version="1.0" encoding="utf-8"?>
<sst xmlns="http://schemas.openxmlformats.org/spreadsheetml/2006/main" count="689" uniqueCount="204">
  <si>
    <t xml:space="preserve">                        Alteration</t>
  </si>
  <si>
    <t xml:space="preserve">              Mineralization</t>
  </si>
  <si>
    <t>From</t>
  </si>
  <si>
    <t>To</t>
  </si>
  <si>
    <t>Silica</t>
  </si>
  <si>
    <t>Argillic</t>
  </si>
  <si>
    <t>Phyllic</t>
  </si>
  <si>
    <t>Carb</t>
  </si>
  <si>
    <t>Other</t>
  </si>
  <si>
    <t>Py (%)</t>
  </si>
  <si>
    <t>(%)</t>
  </si>
  <si>
    <t xml:space="preserve">                                             Drill Sample Interval Sheet</t>
  </si>
  <si>
    <t>DDH ID</t>
  </si>
  <si>
    <t>Prefix</t>
  </si>
  <si>
    <t>Sample No.</t>
  </si>
  <si>
    <t>From (m)</t>
  </si>
  <si>
    <t>To (m)</t>
  </si>
  <si>
    <t>Interval (m)</t>
  </si>
  <si>
    <t>Comments</t>
  </si>
  <si>
    <t>Project: Einarson_12</t>
  </si>
  <si>
    <t>Client: Anthill Resources Yukon Ltd</t>
  </si>
  <si>
    <t>Core Size: NQ2</t>
  </si>
  <si>
    <t>Casing</t>
  </si>
  <si>
    <t>Sandstone</t>
  </si>
  <si>
    <t xml:space="preserve">Min 1 </t>
  </si>
  <si>
    <t>All-Terrane Mineral Exploration Services</t>
  </si>
  <si>
    <t xml:space="preserve">                                                                                              Cover Page, Diamond Drill Log</t>
  </si>
  <si>
    <t xml:space="preserve"> </t>
  </si>
  <si>
    <t>Page No.</t>
  </si>
  <si>
    <t>Down-hole Tests:</t>
  </si>
  <si>
    <t xml:space="preserve">      Footage</t>
  </si>
  <si>
    <t>Lithology</t>
  </si>
  <si>
    <t xml:space="preserve">       Description, including sub-units</t>
  </si>
  <si>
    <t>Structural Measurements</t>
  </si>
  <si>
    <t>1-2</t>
  </si>
  <si>
    <t>1</t>
  </si>
  <si>
    <t>2</t>
  </si>
  <si>
    <t>0-1</t>
  </si>
  <si>
    <t>2-3</t>
  </si>
  <si>
    <t>0</t>
  </si>
  <si>
    <t>7.05-9: mg and cg sandstone. Calcic matrix. Mostly 
subangular qtz-clasts. Few black lithics. Little fg dissem silver mineral....Cut by some thin pure qtz veins. Grey and maroon weathering where oxidized. Have maroon and green, rounded rbl from 7.3-7.64. Calcic along some thin, limonitic, throughgoing fracs.</t>
  </si>
  <si>
    <t>9-10.25: mg and cg sandstone. Calcic matrix. Mostly 
subangular qtz-clasts. Few black lithics. Little fg dissem silver mineral....Cut by some thin pure qtz veins which are calcareouse along their edges. Crumbly interval.</t>
  </si>
  <si>
    <t xml:space="preserve">10.25-12: Dark grey-green weathering, fg sandstone. 
Limonite + little calcite in throughgoing thin fracs. Have casing? rubl from 11.25-11.83. </t>
  </si>
  <si>
    <t>siltstone</t>
  </si>
  <si>
    <t xml:space="preserve">12-14.32: Light and dark-grey banded siltstone: have a few bands of vfg siliceouse sandstone. Limonite coming in along bedding planes, calcareouse. Lots throughgoing fracs  covered in brown clay. Clay-rich fault gouge occur intermintently throughout int. </t>
  </si>
  <si>
    <t>trace</t>
  </si>
  <si>
    <t>banding: 60 TCA throughout int</t>
  </si>
  <si>
    <t>14.32-16.18; Light and dark-grey banded siltstone: have a few bands of vfg siliceouse sandstone. Non-calcareouse. Have lots crumbly, brown-clay +limonite rich intervals. Fault gouge? Limonite coming in along bedding in more competent pieces. Have broken fault breccia? interval from 15.57-16.18.</t>
  </si>
  <si>
    <t>banding: 70 TCA @ 14.7</t>
  </si>
  <si>
    <t>Lm-2</t>
  </si>
  <si>
    <t xml:space="preserve">16.18-18: Brown and grey-weathering, Interbedded fg sandstone and siltstone. Bedded cm-scale. Have limonite along some bedding planes, calcareouse where it's brown weathering. </t>
  </si>
  <si>
    <t>banding: 70 TCA throughout int</t>
  </si>
  <si>
    <t xml:space="preserve">18-20.07: Broken, crumbly interval of cg sandstone and  fg sandstone-silstone. Lots brown clay and limonite. CG sandstone is C-2-3, rest is C0-1, with more calcite on broken surfaces. </t>
  </si>
  <si>
    <t>2-3
0-1</t>
  </si>
  <si>
    <t>20.07-22.3:Interbedded fg sandstone (grey-geeen weathering) and red-brown-weathering, cg sandstone (C2-3, matrix). Broken interval, lots Lm, some argillite on broken surfaces. dissem py throughout</t>
  </si>
  <si>
    <t>bedding: 40 TCA @ 22</t>
  </si>
  <si>
    <t>22.3-24.3; light and dark-grey banded, vfg sandstone and siltstone. Have limonite coming in parellel to bedding, lightly calcareouse here. Dissem py parelles beds. Boken, limonitic, somewhat agillic, crumbly interval between 22.95-23.45.</t>
  </si>
  <si>
    <t>bedding: 65 TCA @ 24</t>
  </si>
  <si>
    <t>Interbedded sandstone and 
siltstone</t>
  </si>
  <si>
    <t>24.3-25.95: Light and dark-grey banded/interbedded, vfg sandstone and siltstone. Sandstone has calcareouse matrix. Have limonite coming in parellel to bedding, lightly calcareouse here. Dissem py throughout. Crumbly, limonitic, broken inteval beween 25.15 and 25.6. Some argillite</t>
  </si>
  <si>
    <t>bedding: 60 TCA @ 25.6</t>
  </si>
  <si>
    <t xml:space="preserve">2 </t>
  </si>
  <si>
    <t>25.95-28.18: Light and dark-grey banded/interbedded, vfg sandstone and siltstone. Sandstone has calcareouse matrix. Have limonite coming in parellel to bedding, lightly calcareouse here. Dissem py throughout. Crumbly, limonitic, brown-weathering, broken inteval beween 27.48-27.85 Some argillite. Broken surfaces are calcareouse.</t>
  </si>
  <si>
    <t>bedding: 50 TCA @ 26.5</t>
  </si>
  <si>
    <t>bedding: 50 TCA throughout int.</t>
  </si>
  <si>
    <t>28.18-30:  light and dark-grey banded, vfg sandstone and siltstone. Have limonite coming in parellel to bedding, lightly calcareouse here. Dissem py parelles beds. Fairly competent interval.</t>
  </si>
  <si>
    <t>Lm-1</t>
  </si>
  <si>
    <t>bedding: 60 TCA @ 30.6</t>
  </si>
  <si>
    <t xml:space="preserve">30-31.92 : light and dark-grey banded siltstone. Have limonite coming in parellel to bedding, lightly calcareouse here. Fg dissem py comeing in along bedding, and some cg py blobs randomly dispesed throughoug. </t>
  </si>
  <si>
    <t>bedding: 60 TCA throughout int</t>
  </si>
  <si>
    <t>lm-1</t>
  </si>
  <si>
    <t>Sandstone and siltstone</t>
  </si>
  <si>
    <t>Banded siltstone</t>
  </si>
  <si>
    <t>31.92-33.93: Light and dark-grey banded, interbedded silstone and vfg sandstone. Coarser material is sandstone. Have limonite + argillite occuring on some throughgoing fracs that parellel bedding. Somewhat calcareouse. Vfg dissem py thoughout, with an incease in some beds. Tops down strat.</t>
  </si>
  <si>
    <t xml:space="preserve">33.93-35.83: Med and dark-grey banded siltstone-mudstone. Banding on cm-wide scale. Have dissem py throughout, with an increase in the darker siltstone-mudstone layers. Some throughgoing fracs limonitic and calcareouse, parellel banding. </t>
  </si>
  <si>
    <t>laminations: 80 TCA throughout int</t>
  </si>
  <si>
    <t>3, packston
0 slst</t>
  </si>
  <si>
    <t>lm-2</t>
  </si>
  <si>
    <t xml:space="preserve">38.97- 39.7: Light and dark-grey banded, locally calcareouse, sandstone and siltstone. Broken, incompetent interval. Lots lm on frac surfaces. Where weathered the siltstone is calcareouse. Couple f-mg sandy intervals, calcareouse, bronw-weathering. </t>
  </si>
  <si>
    <t>39.7-42:  brown-weathering, limonitic and argillic siltstone. Crumbly and broken. Somewhat calcareouse.</t>
  </si>
  <si>
    <t>lm-2-3</t>
  </si>
  <si>
    <t xml:space="preserve">42-43.97: Light and dark-grey weatherig, vfg sandstone and siltstone. Banded on cm-scale. Stronly limonitic and brown-weathering interval from 42.55-43.16. Lightly calcareouse. Tops down strat, with some soft sed defm.  </t>
  </si>
  <si>
    <t>laminations: 70 TCA @ 43.4</t>
  </si>
  <si>
    <t>lm 2</t>
  </si>
  <si>
    <t>laminations: 70 TCA @ 44.6</t>
  </si>
  <si>
    <t>43.97-45.59: Banded, limonitic, broken siltstone and sandstone. Calcareose where brown-weathering. Some calcite-qtz veins cutting parelle to bedding. Have one packstone interval from 45.24-45.97 (banded on mm-scale)</t>
  </si>
  <si>
    <t xml:space="preserve">45.59- 47.62: Dark and light-grey banded siltstone. Have a couple small intervals of calcareouse fg sandstone or packstone? Limonitic and argillic on throughgoing fracs. Some thin, throughgoing fracs also calc.  </t>
  </si>
  <si>
    <t>Laminations: 60 TCA throughout int</t>
  </si>
  <si>
    <t xml:space="preserve">47.62-49.44: Dark and light-grey banded siltstone.  Limonitic and argillic on throughgoing fracs. Some thin, throughgoing fracs also calc.  From 49.13-49.44 have banded, rippled packstone (or calc-sst...). </t>
  </si>
  <si>
    <t>banding: 45 TCA @ 44.24</t>
  </si>
  <si>
    <t>3, packstone
1-2 fracs</t>
  </si>
  <si>
    <t>lm 0-1</t>
  </si>
  <si>
    <t>35.83-37.13: Interbedded siltstone with sandstone. Dark and light-grey banded. Have some light-grey-weathering packstone (or calcareosue fg sandstone?) at 36-36.24, 36.66-36.74 and 37.09-37.33. Have a calcite vein cutting across beds in the last packstone interval.  Some limonitic fracs occuring parelle to bedding.  Tops up stratigraphy.</t>
  </si>
  <si>
    <t>37.13-38.97:  Interbedded siltstone with sandstone. Dark and light-grey banded. Have some light-grey-weathering packstone (or calcareosue fg sandstone?) at 36-36.24, 36.66-36.74 and 37.09-37.33. Have a calcite vein cutting across beds in the last packstone interval.  Some limonitic fracs occuring parelle to bedding.  Tops up stratigraphy.</t>
  </si>
  <si>
    <t>49.44-51.44: Dark and light grey-banded siltstone. Limonitic, argillic on throughgoing fracs. Somewhat calc on these fracs. Broken interval. Have fg py occuring in beds.</t>
  </si>
  <si>
    <t>bedding 60 TCA @ 51.10</t>
  </si>
  <si>
    <t>2, fracs</t>
  </si>
  <si>
    <t xml:space="preserve">51.44-52.62: Dark and light grey-banded siltstone. Limonitic, argillic and calcareouse on throughgoing fracs. Have one section of brecciated, clay-rich, calcareouse fault gouge between 51.9 - 52. Fairly broken interval. </t>
  </si>
  <si>
    <t>bedding: 20 TCA @ 52.12</t>
  </si>
  <si>
    <t>lm 2
heam 0-1</t>
  </si>
  <si>
    <t>1, dissem</t>
  </si>
  <si>
    <t>arseno</t>
  </si>
  <si>
    <t>&lt;1</t>
  </si>
  <si>
    <t>52.62-54.34: Med grey-weathering siltstione. Some local light-grey-banding mm-thin. Calcareouse on throughgoing fracs that parellel banding. Py coming in along some bands. Lots limonite on fracs. Some qtz-veining (thin) cutting through beds.</t>
  </si>
  <si>
    <t>laminations: 25 TCA @ 52.7</t>
  </si>
  <si>
    <t>54.34-56.34: black and white banded, intercalated siltstone and packstone (or vfg calcareouse sandstone...).  Laminated on cm-scale.  Py comeing in along some bands. Some limonite on throughgoing fracs.</t>
  </si>
  <si>
    <t>laminations: 45 TCA throughout int</t>
  </si>
  <si>
    <t>lm 1</t>
  </si>
  <si>
    <t xml:space="preserve">56.34-58.15: black and white banded, intercalated siltstone and packstone (or vfg calcareouse sandstone...).   Have about 60% packstone now.  Limonitic and calcareouse throughgoing fracs. </t>
  </si>
  <si>
    <t>laminations: 40 TCA @ 57.65</t>
  </si>
  <si>
    <t>3</t>
  </si>
  <si>
    <t>Lm1</t>
  </si>
  <si>
    <t xml:space="preserve">58.15- 59.65: Med grey weathering packstone. From 58.15-58.5 packstone is laminated, then into more massive unit. Cut by pure qtz veins. Dissem py and little arseno scattered throughout. </t>
  </si>
  <si>
    <t>59.65-61.62: black and white banded, intercalated siltstone and packstone (or vfg calcareouse sandstone...).  Laminated on cm-scale. Some limonite, calcite and argillite throughgoing fracs.</t>
  </si>
  <si>
    <t>laminations: 40 TCA throughout int</t>
  </si>
  <si>
    <t>61.62-63.57: black and white banded, intercalated siltstone and packstone (or vfg calcareouse sandstone...).  About 60 % packsotne.Laminated on cm-scale. Some limonite, calcite and argillite throughgoing fracs.</t>
  </si>
  <si>
    <t xml:space="preserve"> 45 Tca</t>
  </si>
  <si>
    <t>siltstone/sandstone</t>
  </si>
  <si>
    <t>interbedding of silstone and  thin lamination sandy limestone dominated by siltstone 70%</t>
  </si>
  <si>
    <t>lamination 45 Tca</t>
  </si>
  <si>
    <t>sandstone</t>
  </si>
  <si>
    <t>Light gray medium to fine grain sandstone with 1% Calcite veins at 40 Tca, 0.60 m at the top limy Sst</t>
  </si>
  <si>
    <t>Medium gray fine graine siltston with few thin lamination of Sst, from 79m, 0.20m limy sst</t>
  </si>
  <si>
    <t>45 Tca in SSt</t>
  </si>
  <si>
    <t>interbedding of silstone and  thin lamination sandy limestone, from 81.4 m, 1.20m of core with  Limonitic clay alteration along lamation</t>
  </si>
  <si>
    <t>sandy Limestone</t>
  </si>
  <si>
    <t xml:space="preserve"> Lamination 45 Tca  </t>
  </si>
  <si>
    <t>Light gray medium to fine grain sandy limestone with thin lamination of siltstone, from 86.6m , 0.4 m of core broken with some clay alteratiom on fracture surface</t>
  </si>
  <si>
    <t>interbedding of   thin lamination sandy limestone and siltstone</t>
  </si>
  <si>
    <t xml:space="preserve"> Lamination 60 Tca  </t>
  </si>
  <si>
    <t>Light gray medium to fine grain sandy limestone with thin lamination of siltstone, 0.7m at the bottom slightly broken with limonitic clay alteration on fractured surface</t>
  </si>
  <si>
    <t>45 Tca lamination</t>
  </si>
  <si>
    <t>Medium gray fine graine siltston with less thin lamination of Sst,0.4m at the top is very broken with 5cm gouge at the bottom</t>
  </si>
  <si>
    <t>40 Tca</t>
  </si>
  <si>
    <t>40 Tca, Brecciation at 105m</t>
  </si>
  <si>
    <t>80 Tca</t>
  </si>
  <si>
    <t>63.57-71.7: interbeding of light gray fine grain sandy limestone with medium gray siltstone mostly dominated by Sst about 70%,  1m at the bottom with more siltstone, from 67m 0.50m of core broken with some Limonitic clay alteration</t>
  </si>
  <si>
    <t>interbedding of   thin lamination sandy limestone and  bands of siltstone, siltstone is dominted about 70%, from top of the section 1.2 m of core  broken with core loss and limonitic clay alteration</t>
  </si>
  <si>
    <t>Light gray medium to fine grain sandy limestone , from 98.75m -99.4m broken and brecciated with some clay alteration, from 101m to the end of the secton interbedded with thin lamination of siltstone, at 105 m , 0.20m breccia with angular sst up to 3mm in dark gray fine graiend matrix, 0.10 m of core at the bootom is broken</t>
  </si>
  <si>
    <t>interbedding of   thin lamination and bands partly wavey  of sandy limestone and  siltstone, dominated by sst 60%,  from 119.50 to 120.30 core is broken with brecciation and gouge</t>
  </si>
  <si>
    <t>80 tca lamination, brecciation&amp; gouge 119.5-120.30</t>
  </si>
  <si>
    <t xml:space="preserve">interbedding of   thin lamination and bands partly wavey  of sandy limestone and  siltstone, </t>
  </si>
  <si>
    <t>60-65 Tca</t>
  </si>
  <si>
    <t>light gray sandy limestone, medium to fine graine, with halo of ankerite oxidation along the fractures up to 10cm, 035 from top, 0.05 m gouge, 066m from top, 0.40m slt, calcite veins all ovwe core with general dip of25 TCA</t>
  </si>
  <si>
    <t>interbedding of   thin lamination sandy limestone and  bands of siltstone, siltstone is dominted about 70%, 0.40m at the top broken with limonitic alteration</t>
  </si>
  <si>
    <t>65 Tca</t>
  </si>
  <si>
    <t>light gray sandy limestone, medium to fine graine, with thin lamination slt,from 131.4-132.3 core is broken and with dip change sfrom 65 degree to 45 degree below the broken zone, the rest of core to the bttom with Limonitic alteration on fractuered surface</t>
  </si>
  <si>
    <t>65-40 Tca</t>
  </si>
  <si>
    <t>A-12-04</t>
  </si>
  <si>
    <t>E</t>
  </si>
  <si>
    <t>Duplicate</t>
  </si>
  <si>
    <t>Standard</t>
  </si>
  <si>
    <t>Blank</t>
  </si>
  <si>
    <t>Limy sandston interbedded with thin lamination of siltstone, from 126-126.50 with bands of slt up to 10cm,some clay alteration on fratured  core along lamiation</t>
  </si>
  <si>
    <t>Bands of siltstone up to 20 cm interbedded with thin lamiation of  limy Sandstone, from 138.4m  to the bottom of section  Limonitic clay alteration along the bedding plane, up to 2mm</t>
  </si>
  <si>
    <t>40 Tca lamination</t>
  </si>
  <si>
    <t>30 Tca</t>
  </si>
  <si>
    <t>Sandy Limestone</t>
  </si>
  <si>
    <t>30Tca</t>
  </si>
  <si>
    <t>Medium to fine graine, medium gray limy sandston interbedded with thin lamination of siltstone up to145m, the rest of core more massive to the bottom, from 144m core is broken with limonitic clay alteration on fratured surface , 0.20m at the bottom core is very broken</t>
  </si>
  <si>
    <t>Dark gary bands of siltstone interbedded with thin lamination of sandstone 20%, from 144.5m core extermly broken and brecciated  and oxidized with some clay gouge at 146.9(10cm), 147.8(15cm)</t>
  </si>
  <si>
    <t>sandstone light gray very silicified, and extremly broken from 150 to151.60  just o.20m of core which was  brecciated at the top recovered</t>
  </si>
  <si>
    <t>30 Tca Lamination, Fault zone</t>
  </si>
  <si>
    <t>Quartzite</t>
  </si>
  <si>
    <t>White Quartzitic Sandstone, quartz silicified the rock in two stages, frist stage intruded along bedding, by prserving some sedimentry lamination , second  younger stage cross cut  lamination</t>
  </si>
  <si>
    <t>0.1</t>
  </si>
  <si>
    <t>Sandston</t>
  </si>
  <si>
    <t>0.20m vey broken and grounded silicified sand stone, partly Quartzitic with some cubic brassy Pyrite</t>
  </si>
  <si>
    <t>Light gray sandston, medium gray, thinly laminated, partialy limy at the top very broken with brassy Pyrite</t>
  </si>
  <si>
    <t>30-0 Tca</t>
  </si>
  <si>
    <t>Dark gary bands of siltstone interbedded with thin lamination of sandstone 30%, from 156.5-156.9m core extermly broken and brecciated  and oxidized with and change in lamination from 30 to 0 TCA,from 156.90 to the bottom of section core is more silicified, especially from 159m to the bottom with Quartz veins mostly at 45 Tca and mixture of brassy and arsenopyrite</t>
  </si>
  <si>
    <t>Quartzitic sandstone, white with some pods and blebs of siltston which have about 2-3% pyrite</t>
  </si>
  <si>
    <t>Brecciated clay</t>
  </si>
  <si>
    <t>0.5</t>
  </si>
  <si>
    <t>very soft and brecciated dark clay Gouge with 0.15m broken quartizitic siltstone at 161.7m and about 0.5% of fine graine pyrite allover the core, 0.10 m top of core 2% cubic brassy Pyrite</t>
  </si>
  <si>
    <t>Fault Gouge</t>
  </si>
  <si>
    <t>claystone</t>
  </si>
  <si>
    <t>Dark gray clayston with some Quartz veins all over the core. 0.30m from top 0.15 clay gouge, 40 cm at the bottom is broken with 5 cm clay gouge at 168 m</t>
  </si>
  <si>
    <t>EOH</t>
  </si>
  <si>
    <t>Not used</t>
  </si>
  <si>
    <t>No core recovery</t>
  </si>
  <si>
    <t>0.40 m at the top broken   caved in rocks was not sampled ,  only, 0.20 m dark gray claystone at the bottom were taken as representitve</t>
  </si>
  <si>
    <t>Dup</t>
  </si>
  <si>
    <t>Stnd</t>
  </si>
  <si>
    <t>Au</t>
  </si>
  <si>
    <t>ppm</t>
  </si>
  <si>
    <t>0.001</t>
  </si>
  <si>
    <t>Easting (UTM): 378381</t>
  </si>
  <si>
    <t>Northing (UTM): 7079087</t>
  </si>
  <si>
    <t>Elevation (m): 1451</t>
  </si>
  <si>
    <t xml:space="preserve">E.O.H. (m): 178m </t>
  </si>
  <si>
    <t>Azimuth: 250</t>
  </si>
  <si>
    <t>Dip: -70</t>
  </si>
  <si>
    <t>Hole No: A-12-04</t>
  </si>
  <si>
    <t>Date: Sep 24, 2012</t>
  </si>
  <si>
    <t>Date Started: Sep 24</t>
  </si>
  <si>
    <t>Date Finished: Sep 28</t>
  </si>
  <si>
    <t>Logged By: P. Rajaei/ E. Westberg</t>
  </si>
  <si>
    <t>2012 Program, Einarson Project</t>
  </si>
  <si>
    <t>Anthill Resources Yukon Ltd.</t>
  </si>
  <si>
    <t>Wted</t>
  </si>
  <si>
    <t>Ave</t>
  </si>
  <si>
    <t>Weighted Averages, DDH A-12-04</t>
  </si>
  <si>
    <t>Wted Ave 158.3 - 162.95m (4.65m):  0.452 g/t  Au</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</si>
</sst>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i/>
      <u/>
      <sz val="12"/>
      <name val="Times New Roman"/>
      <family val="1"/>
    </font>
    <font>
      <b/>
      <sz val="14"/>
      <name val="Arial"/>
      <family val="2"/>
    </font>
    <font>
      <b/>
      <sz val="12"/>
      <name val="Arial"/>
      <family val="2"/>
    </font>
    <font>
      <sz val="12"/>
      <name val="Arial"/>
      <family val="2"/>
    </font>
    <font>
      <b/>
      <sz val="11"/>
      <name val="Arial"/>
      <family val="2"/>
    </font>
    <font>
      <sz val="11"/>
      <name val="Arial"/>
      <family val="2"/>
    </font>
    <font>
      <i/>
      <u/>
      <sz val="10"/>
      <name val="Arial"/>
      <family val="2"/>
    </font>
    <font>
      <b/>
      <sz val="10"/>
      <name val="Arial"/>
      <family val="2"/>
    </font>
    <font>
      <sz val="8"/>
      <name val="Verdana"/>
      <family val="2"/>
    </font>
    <font>
      <sz val="11"/>
      <color indexed="8"/>
      <name val="Calibri"/>
      <family val="2"/>
    </font>
    <font>
      <sz val="11"/>
      <color indexed="10"/>
      <name val="Calibri"/>
      <family val="2"/>
    </font>
    <font>
      <sz val="10"/>
      <name val="Arial"/>
      <family val="2"/>
    </font>
    <font>
      <sz val="10"/>
      <name val="Arial"/>
      <family val="2"/>
    </font>
    <font>
      <b/>
      <sz val="11"/>
      <color theme="1"/>
      <name val="Calibri"/>
      <family val="2"/>
      <scheme val="minor"/>
    </font>
    <font>
      <b/>
      <sz val="14"/>
      <color theme="1"/>
      <name val="Calibri"/>
      <family val="2"/>
      <scheme val="minor"/>
    </font>
  </fonts>
  <fills count="6">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rgb="FF00B0F0"/>
        <bgColor indexed="64"/>
      </patternFill>
    </fill>
    <fill>
      <patternFill patternType="solid">
        <fgColor theme="5" tint="0.39997558519241921"/>
        <bgColor indexed="64"/>
      </patternFill>
    </fill>
  </fills>
  <borders count="43">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style="thin">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right/>
      <top style="thin">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5">
    <xf numFmtId="0" fontId="0" fillId="0" borderId="0"/>
    <xf numFmtId="0" fontId="12" fillId="0" borderId="0"/>
    <xf numFmtId="0" fontId="12" fillId="0" borderId="0"/>
    <xf numFmtId="0" fontId="13" fillId="0" borderId="0"/>
    <xf numFmtId="0" fontId="13" fillId="0" borderId="0"/>
  </cellStyleXfs>
  <cellXfs count="147">
    <xf numFmtId="0" fontId="0" fillId="0" borderId="0" xfId="0"/>
    <xf numFmtId="0" fontId="1" fillId="0" borderId="0" xfId="0" applyFont="1"/>
    <xf numFmtId="0" fontId="2" fillId="0" borderId="0" xfId="0" applyFont="1"/>
    <xf numFmtId="0" fontId="3" fillId="0" borderId="0" xfId="0" applyFont="1"/>
    <xf numFmtId="0" fontId="3" fillId="0" borderId="1" xfId="0" applyFont="1" applyBorder="1"/>
    <xf numFmtId="0" fontId="3" fillId="0" borderId="2" xfId="0" applyFont="1" applyBorder="1"/>
    <xf numFmtId="0" fontId="3" fillId="0" borderId="3" xfId="0" applyFont="1" applyBorder="1"/>
    <xf numFmtId="0" fontId="3" fillId="0" borderId="5" xfId="0" applyFont="1" applyBorder="1"/>
    <xf numFmtId="0" fontId="3" fillId="0" borderId="0" xfId="0" applyFont="1" applyBorder="1"/>
    <xf numFmtId="0" fontId="0" fillId="0" borderId="6" xfId="0" applyBorder="1"/>
    <xf numFmtId="0" fontId="3" fillId="0" borderId="8" xfId="0" applyFont="1" applyBorder="1"/>
    <xf numFmtId="0" fontId="3" fillId="0" borderId="9" xfId="0" applyFont="1" applyBorder="1"/>
    <xf numFmtId="0" fontId="3" fillId="0" borderId="10" xfId="0" applyFont="1" applyBorder="1"/>
    <xf numFmtId="0" fontId="0" fillId="0" borderId="0" xfId="0" applyBorder="1"/>
    <xf numFmtId="0" fontId="3" fillId="0" borderId="12" xfId="0" applyFont="1" applyBorder="1"/>
    <xf numFmtId="0" fontId="3" fillId="0" borderId="13" xfId="0" applyFont="1" applyBorder="1"/>
    <xf numFmtId="0" fontId="0" fillId="0" borderId="13" xfId="0" applyBorder="1"/>
    <xf numFmtId="0" fontId="3" fillId="0" borderId="15" xfId="0" applyFont="1" applyBorder="1"/>
    <xf numFmtId="0" fontId="3" fillId="0" borderId="16" xfId="0" applyFont="1" applyBorder="1"/>
    <xf numFmtId="0" fontId="3" fillId="0" borderId="17" xfId="0" applyFont="1" applyBorder="1" applyAlignment="1">
      <alignment horizontal="center"/>
    </xf>
    <xf numFmtId="0" fontId="7" fillId="0" borderId="0" xfId="0" applyFont="1"/>
    <xf numFmtId="0" fontId="0" fillId="0" borderId="24" xfId="0" applyBorder="1"/>
    <xf numFmtId="0" fontId="5" fillId="0" borderId="25" xfId="0" applyFont="1" applyBorder="1" applyAlignment="1">
      <alignment horizontal="center"/>
    </xf>
    <xf numFmtId="0" fontId="6" fillId="0" borderId="27" xfId="0" applyFont="1" applyBorder="1"/>
    <xf numFmtId="49" fontId="0" fillId="0" borderId="0" xfId="0" applyNumberFormat="1"/>
    <xf numFmtId="49" fontId="4" fillId="0" borderId="2" xfId="0" applyNumberFormat="1" applyFont="1" applyBorder="1"/>
    <xf numFmtId="49" fontId="4" fillId="0" borderId="0" xfId="0" applyNumberFormat="1" applyFont="1" applyBorder="1"/>
    <xf numFmtId="49" fontId="0" fillId="0" borderId="7" xfId="0" applyNumberFormat="1" applyBorder="1"/>
    <xf numFmtId="49" fontId="4" fillId="0" borderId="9" xfId="0" applyNumberFormat="1" applyFont="1" applyBorder="1"/>
    <xf numFmtId="49" fontId="0" fillId="0" borderId="0" xfId="0" applyNumberFormat="1" applyBorder="1"/>
    <xf numFmtId="49" fontId="0" fillId="0" borderId="13" xfId="0" applyNumberFormat="1" applyBorder="1"/>
    <xf numFmtId="49" fontId="0" fillId="0" borderId="14" xfId="0" applyNumberFormat="1" applyBorder="1"/>
    <xf numFmtId="49" fontId="3" fillId="0" borderId="19" xfId="0" applyNumberFormat="1" applyFont="1" applyBorder="1"/>
    <xf numFmtId="49" fontId="3" fillId="0" borderId="20" xfId="0" applyNumberFormat="1" applyFont="1" applyBorder="1"/>
    <xf numFmtId="49" fontId="5" fillId="0" borderId="26" xfId="0" applyNumberFormat="1" applyFont="1" applyBorder="1" applyAlignment="1">
      <alignment horizontal="center"/>
    </xf>
    <xf numFmtId="49" fontId="5" fillId="0" borderId="28" xfId="0" applyNumberFormat="1" applyFont="1" applyBorder="1" applyAlignment="1">
      <alignment horizontal="center"/>
    </xf>
    <xf numFmtId="49" fontId="0" fillId="0" borderId="24" xfId="0" applyNumberFormat="1" applyBorder="1"/>
    <xf numFmtId="49" fontId="3" fillId="0" borderId="0" xfId="0" applyNumberFormat="1" applyFont="1"/>
    <xf numFmtId="49" fontId="3" fillId="0" borderId="18" xfId="0" applyNumberFormat="1" applyFont="1" applyBorder="1"/>
    <xf numFmtId="49" fontId="3" fillId="0" borderId="3" xfId="0" applyNumberFormat="1" applyFont="1" applyBorder="1"/>
    <xf numFmtId="49" fontId="3" fillId="0" borderId="2" xfId="0" applyNumberFormat="1" applyFont="1" applyBorder="1"/>
    <xf numFmtId="49" fontId="4" fillId="0" borderId="6" xfId="0" applyNumberFormat="1" applyFont="1" applyBorder="1"/>
    <xf numFmtId="49" fontId="3" fillId="0" borderId="10" xfId="0" applyNumberFormat="1" applyFont="1" applyBorder="1"/>
    <xf numFmtId="49" fontId="3" fillId="0" borderId="9" xfId="0" applyNumberFormat="1" applyFont="1" applyBorder="1"/>
    <xf numFmtId="2" fontId="0" fillId="0" borderId="0" xfId="0" applyNumberFormat="1"/>
    <xf numFmtId="0" fontId="5" fillId="0" borderId="4" xfId="0" applyFont="1" applyBorder="1"/>
    <xf numFmtId="0" fontId="0" fillId="0" borderId="29" xfId="0" applyBorder="1"/>
    <xf numFmtId="0" fontId="5" fillId="0" borderId="24" xfId="0" applyFont="1" applyBorder="1"/>
    <xf numFmtId="0" fontId="0" fillId="0" borderId="24" xfId="0" applyFill="1" applyBorder="1"/>
    <xf numFmtId="2" fontId="0" fillId="0" borderId="24" xfId="0" applyNumberFormat="1" applyBorder="1"/>
    <xf numFmtId="0" fontId="0" fillId="2" borderId="24" xfId="0" applyFill="1" applyBorder="1"/>
    <xf numFmtId="0" fontId="0" fillId="2" borderId="29" xfId="0" applyFill="1" applyBorder="1"/>
    <xf numFmtId="0" fontId="0" fillId="0" borderId="0" xfId="0" applyFill="1" applyBorder="1"/>
    <xf numFmtId="0" fontId="11" fillId="0" borderId="0" xfId="0" applyFont="1" applyBorder="1"/>
    <xf numFmtId="0" fontId="10" fillId="0" borderId="0" xfId="0" applyFont="1" applyFill="1" applyBorder="1"/>
    <xf numFmtId="0" fontId="5" fillId="0" borderId="11" xfId="0" applyFont="1" applyBorder="1"/>
    <xf numFmtId="0" fontId="5" fillId="0" borderId="30" xfId="0" applyFont="1" applyFill="1" applyBorder="1"/>
    <xf numFmtId="2" fontId="3" fillId="0" borderId="0" xfId="0" applyNumberFormat="1" applyFont="1"/>
    <xf numFmtId="2" fontId="5" fillId="0" borderId="24" xfId="0" applyNumberFormat="1" applyFont="1" applyBorder="1"/>
    <xf numFmtId="2" fontId="0" fillId="2" borderId="24" xfId="0" applyNumberFormat="1" applyFill="1" applyBorder="1"/>
    <xf numFmtId="2" fontId="0" fillId="0" borderId="0" xfId="0" applyNumberFormat="1" applyBorder="1"/>
    <xf numFmtId="0" fontId="0" fillId="0" borderId="24" xfId="0" applyBorder="1" applyAlignment="1">
      <alignment wrapText="1"/>
    </xf>
    <xf numFmtId="0" fontId="0" fillId="0" borderId="24" xfId="0" applyFill="1" applyBorder="1" applyAlignment="1">
      <alignment wrapText="1"/>
    </xf>
    <xf numFmtId="49" fontId="0" fillId="0" borderId="24" xfId="0" applyNumberFormat="1" applyBorder="1" applyAlignment="1">
      <alignment wrapText="1"/>
    </xf>
    <xf numFmtId="46" fontId="0" fillId="0" borderId="24" xfId="0" applyNumberFormat="1" applyBorder="1" applyAlignment="1">
      <alignment wrapText="1"/>
    </xf>
    <xf numFmtId="0" fontId="5" fillId="0" borderId="31" xfId="0" applyFont="1" applyBorder="1"/>
    <xf numFmtId="0" fontId="0" fillId="0" borderId="31" xfId="0" applyBorder="1"/>
    <xf numFmtId="0" fontId="0" fillId="2" borderId="31" xfId="0" applyFill="1" applyBorder="1"/>
    <xf numFmtId="0" fontId="5" fillId="0" borderId="21" xfId="0" applyFont="1" applyBorder="1"/>
    <xf numFmtId="0" fontId="5" fillId="0" borderId="22" xfId="0" applyFont="1" applyBorder="1"/>
    <xf numFmtId="2" fontId="5" fillId="0" borderId="22" xfId="0" applyNumberFormat="1" applyFont="1" applyBorder="1"/>
    <xf numFmtId="0" fontId="0" fillId="0" borderId="32" xfId="0" applyBorder="1"/>
    <xf numFmtId="0" fontId="0" fillId="0" borderId="33" xfId="0" applyBorder="1"/>
    <xf numFmtId="0" fontId="0" fillId="2" borderId="32" xfId="0" applyFill="1" applyBorder="1"/>
    <xf numFmtId="0" fontId="0" fillId="0" borderId="34" xfId="0" applyBorder="1"/>
    <xf numFmtId="0" fontId="0" fillId="0" borderId="35" xfId="0" applyBorder="1"/>
    <xf numFmtId="0" fontId="0" fillId="0" borderId="35" xfId="0" applyFill="1" applyBorder="1"/>
    <xf numFmtId="2" fontId="0" fillId="0" borderId="35" xfId="0" applyNumberFormat="1" applyBorder="1"/>
    <xf numFmtId="0" fontId="0" fillId="0" borderId="36" xfId="0" applyBorder="1"/>
    <xf numFmtId="0" fontId="0" fillId="3" borderId="32" xfId="0" applyFill="1" applyBorder="1"/>
    <xf numFmtId="0" fontId="0" fillId="3" borderId="24" xfId="0" applyFill="1" applyBorder="1"/>
    <xf numFmtId="0" fontId="0" fillId="3" borderId="0" xfId="0" applyFill="1" applyBorder="1"/>
    <xf numFmtId="0" fontId="5" fillId="3" borderId="24" xfId="0" applyFont="1" applyFill="1" applyBorder="1"/>
    <xf numFmtId="2" fontId="5" fillId="3" borderId="24" xfId="0" applyNumberFormat="1" applyFont="1" applyFill="1" applyBorder="1"/>
    <xf numFmtId="0" fontId="5" fillId="3" borderId="11" xfId="0" applyFont="1" applyFill="1" applyBorder="1"/>
    <xf numFmtId="0" fontId="0" fillId="4" borderId="32" xfId="0" applyFill="1" applyBorder="1"/>
    <xf numFmtId="0" fontId="0" fillId="4" borderId="24" xfId="0" applyFill="1" applyBorder="1"/>
    <xf numFmtId="0" fontId="5" fillId="4" borderId="31" xfId="0" applyFont="1" applyFill="1" applyBorder="1"/>
    <xf numFmtId="0" fontId="5" fillId="4" borderId="24" xfId="0" applyFont="1" applyFill="1" applyBorder="1"/>
    <xf numFmtId="2" fontId="5" fillId="4" borderId="24" xfId="0" applyNumberFormat="1" applyFont="1" applyFill="1" applyBorder="1"/>
    <xf numFmtId="0" fontId="5" fillId="4" borderId="11" xfId="0" applyFont="1" applyFill="1" applyBorder="1"/>
    <xf numFmtId="0" fontId="0" fillId="5" borderId="32" xfId="0" applyFill="1" applyBorder="1"/>
    <xf numFmtId="0" fontId="0" fillId="5" borderId="24" xfId="0" applyFill="1" applyBorder="1"/>
    <xf numFmtId="0" fontId="5" fillId="5" borderId="31" xfId="0" applyFont="1" applyFill="1" applyBorder="1"/>
    <xf numFmtId="0" fontId="5" fillId="5" borderId="24" xfId="0" applyFont="1" applyFill="1" applyBorder="1"/>
    <xf numFmtId="2" fontId="5" fillId="5" borderId="24" xfId="0" applyNumberFormat="1" applyFont="1" applyFill="1" applyBorder="1"/>
    <xf numFmtId="0" fontId="5" fillId="5" borderId="11" xfId="0" applyFont="1" applyFill="1" applyBorder="1"/>
    <xf numFmtId="0" fontId="0" fillId="4" borderId="31" xfId="0" applyFill="1" applyBorder="1"/>
    <xf numFmtId="0" fontId="0" fillId="4" borderId="29" xfId="0" applyFill="1" applyBorder="1"/>
    <xf numFmtId="0" fontId="0" fillId="3" borderId="31" xfId="0" applyFill="1" applyBorder="1"/>
    <xf numFmtId="2" fontId="0" fillId="3" borderId="24" xfId="0" applyNumberFormat="1" applyFill="1" applyBorder="1"/>
    <xf numFmtId="0" fontId="0" fillId="3" borderId="29" xfId="0" applyFill="1" applyBorder="1"/>
    <xf numFmtId="0" fontId="0" fillId="5" borderId="31" xfId="0" applyFill="1" applyBorder="1"/>
    <xf numFmtId="2" fontId="0" fillId="5" borderId="24" xfId="0" applyNumberFormat="1" applyFill="1" applyBorder="1"/>
    <xf numFmtId="0" fontId="0" fillId="5" borderId="29" xfId="0" applyFill="1" applyBorder="1"/>
    <xf numFmtId="2" fontId="0" fillId="4" borderId="24" xfId="0" applyNumberFormat="1" applyFill="1" applyBorder="1"/>
    <xf numFmtId="0" fontId="0" fillId="4" borderId="33" xfId="0" applyFill="1" applyBorder="1"/>
    <xf numFmtId="0" fontId="0" fillId="5" borderId="33" xfId="0" applyFill="1" applyBorder="1"/>
    <xf numFmtId="0" fontId="0" fillId="3" borderId="33" xfId="0" applyFill="1" applyBorder="1"/>
    <xf numFmtId="49" fontId="0" fillId="0" borderId="32" xfId="0" applyNumberFormat="1" applyBorder="1"/>
    <xf numFmtId="0" fontId="5" fillId="0" borderId="2" xfId="0" applyFont="1" applyBorder="1"/>
    <xf numFmtId="0" fontId="0" fillId="0" borderId="37" xfId="0" applyBorder="1"/>
    <xf numFmtId="0" fontId="13" fillId="2" borderId="32" xfId="4" applyFont="1" applyFill="1" applyBorder="1" applyAlignment="1">
      <alignment horizontal="center"/>
    </xf>
    <xf numFmtId="0" fontId="15" fillId="0" borderId="0" xfId="0" applyFont="1"/>
    <xf numFmtId="49" fontId="4" fillId="0" borderId="4" xfId="0" applyNumberFormat="1" applyFont="1" applyBorder="1"/>
    <xf numFmtId="49" fontId="4" fillId="0" borderId="7" xfId="0" applyNumberFormat="1" applyFont="1" applyBorder="1"/>
    <xf numFmtId="49" fontId="4" fillId="0" borderId="11" xfId="0" applyNumberFormat="1" applyFont="1" applyBorder="1"/>
    <xf numFmtId="0" fontId="5" fillId="0" borderId="28" xfId="0" applyFont="1" applyBorder="1" applyAlignment="1">
      <alignment horizontal="center"/>
    </xf>
    <xf numFmtId="0" fontId="6" fillId="0" borderId="25" xfId="0" applyFont="1" applyBorder="1"/>
    <xf numFmtId="0" fontId="6" fillId="0" borderId="38" xfId="0" applyFont="1" applyBorder="1"/>
    <xf numFmtId="0" fontId="0" fillId="0" borderId="32" xfId="0" applyBorder="1" applyAlignment="1">
      <alignment wrapText="1"/>
    </xf>
    <xf numFmtId="0" fontId="0" fillId="0" borderId="33" xfId="0" applyBorder="1" applyAlignment="1">
      <alignment wrapText="1"/>
    </xf>
    <xf numFmtId="0" fontId="0" fillId="0" borderId="35" xfId="0" applyFill="1" applyBorder="1" applyAlignment="1">
      <alignment wrapText="1"/>
    </xf>
    <xf numFmtId="49" fontId="5" fillId="0" borderId="25" xfId="0" applyNumberFormat="1" applyFont="1" applyBorder="1" applyAlignment="1">
      <alignment horizontal="center"/>
    </xf>
    <xf numFmtId="49" fontId="0" fillId="0" borderId="33" xfId="0" applyNumberFormat="1" applyBorder="1"/>
    <xf numFmtId="49" fontId="0" fillId="0" borderId="33" xfId="0" applyNumberFormat="1" applyBorder="1" applyAlignment="1">
      <alignment wrapText="1"/>
    </xf>
    <xf numFmtId="49" fontId="0" fillId="0" borderId="34" xfId="0" applyNumberFormat="1" applyBorder="1"/>
    <xf numFmtId="49" fontId="0" fillId="0" borderId="35" xfId="0" applyNumberFormat="1" applyBorder="1"/>
    <xf numFmtId="49" fontId="0" fillId="0" borderId="36" xfId="0" applyNumberFormat="1" applyBorder="1"/>
    <xf numFmtId="0" fontId="5" fillId="0" borderId="23" xfId="0" applyFont="1" applyBorder="1"/>
    <xf numFmtId="0" fontId="0" fillId="2" borderId="33" xfId="0" applyFill="1" applyBorder="1"/>
    <xf numFmtId="0" fontId="0" fillId="2" borderId="34" xfId="0" applyFill="1" applyBorder="1"/>
    <xf numFmtId="0" fontId="0" fillId="2" borderId="35" xfId="0" applyFill="1" applyBorder="1"/>
    <xf numFmtId="0" fontId="0" fillId="2" borderId="36" xfId="0" applyFill="1" applyBorder="1"/>
    <xf numFmtId="2" fontId="0" fillId="2" borderId="37" xfId="0" applyNumberFormat="1" applyFill="1" applyBorder="1"/>
    <xf numFmtId="0" fontId="8" fillId="0" borderId="21" xfId="2" applyFont="1" applyBorder="1" applyAlignment="1">
      <alignment horizontal="center" wrapText="1"/>
    </xf>
    <xf numFmtId="0" fontId="14" fillId="0" borderId="23" xfId="0" applyFont="1" applyBorder="1" applyAlignment="1">
      <alignment horizontal="center"/>
    </xf>
    <xf numFmtId="0" fontId="8" fillId="0" borderId="32" xfId="2" applyFont="1" applyBorder="1" applyAlignment="1">
      <alignment horizontal="center" wrapText="1"/>
    </xf>
    <xf numFmtId="0" fontId="14" fillId="0" borderId="33" xfId="0" applyFont="1" applyBorder="1" applyAlignment="1">
      <alignment horizontal="center"/>
    </xf>
    <xf numFmtId="0" fontId="8" fillId="0" borderId="39" xfId="2" applyFont="1" applyBorder="1" applyAlignment="1">
      <alignment horizontal="center" wrapText="1"/>
    </xf>
    <xf numFmtId="2" fontId="0" fillId="2" borderId="33" xfId="0" applyNumberFormat="1" applyFill="1" applyBorder="1"/>
    <xf numFmtId="2" fontId="0" fillId="2" borderId="40" xfId="0" applyNumberFormat="1" applyFill="1" applyBorder="1"/>
    <xf numFmtId="2" fontId="0" fillId="0" borderId="17" xfId="0" applyNumberFormat="1" applyBorder="1"/>
    <xf numFmtId="0" fontId="0" fillId="0" borderId="41" xfId="0" applyBorder="1"/>
    <xf numFmtId="2" fontId="0" fillId="0" borderId="42" xfId="0" applyNumberFormat="1" applyBorder="1"/>
    <xf numFmtId="0" fontId="13" fillId="2" borderId="34" xfId="4" applyFont="1" applyFill="1" applyBorder="1" applyAlignment="1">
      <alignment horizontal="center"/>
    </xf>
    <xf numFmtId="2" fontId="0" fillId="2" borderId="36" xfId="0" applyNumberFormat="1" applyFill="1" applyBorder="1"/>
  </cellXfs>
  <cellStyles count="5">
    <cellStyle name="Comma 2" xfId="2"/>
    <cellStyle name="Comma 3" xfId="4"/>
    <cellStyle name="Normal" xfId="0" builtinId="0"/>
    <cellStyle name="Normal 2" xfId="1"/>
    <cellStyle name="Normal 3" xfId="3"/>
  </cellStyles>
  <dxfs count="0"/>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enableFormatConditionsCalculation="0">
    <pageSetUpPr fitToPage="1"/>
  </sheetPr>
  <dimension ref="A1:M92"/>
  <sheetViews>
    <sheetView tabSelected="1" zoomScaleNormal="100" workbookViewId="0">
      <selection activeCell="A2" sqref="A2"/>
    </sheetView>
  </sheetViews>
  <sheetFormatPr defaultColWidth="8.85546875" defaultRowHeight="15" x14ac:dyDescent="0.25"/>
  <cols>
    <col min="1" max="1" width="8.28515625" customWidth="1"/>
    <col min="2" max="2" width="7" bestFit="1" customWidth="1"/>
    <col min="3" max="3" width="26.42578125" bestFit="1" customWidth="1"/>
    <col min="4" max="4" width="49.7109375" customWidth="1"/>
    <col min="5" max="5" width="32.42578125" customWidth="1"/>
    <col min="6" max="8" width="8.85546875" style="24"/>
    <col min="9" max="9" width="13" style="24" customWidth="1"/>
    <col min="10" max="11" width="8.85546875" style="24"/>
    <col min="12" max="12" width="10.28515625" style="24" bestFit="1" customWidth="1"/>
    <col min="13" max="13" width="11.28515625" style="24" bestFit="1" customWidth="1"/>
  </cols>
  <sheetData>
    <row r="1" spans="1:13" ht="15.75" x14ac:dyDescent="0.25">
      <c r="A1" s="1" t="s">
        <v>25</v>
      </c>
    </row>
    <row r="3" spans="1:13" ht="18" x14ac:dyDescent="0.25">
      <c r="A3" s="2" t="s">
        <v>26</v>
      </c>
    </row>
    <row r="5" spans="1:13" ht="15.75" x14ac:dyDescent="0.25">
      <c r="A5" s="3" t="s">
        <v>19</v>
      </c>
      <c r="B5" s="3"/>
      <c r="C5" s="3"/>
      <c r="E5" s="3" t="s">
        <v>194</v>
      </c>
    </row>
    <row r="6" spans="1:13" ht="15.75" x14ac:dyDescent="0.25">
      <c r="A6" s="3"/>
      <c r="B6" s="3"/>
      <c r="C6" s="3"/>
      <c r="E6" s="3"/>
    </row>
    <row r="7" spans="1:13" ht="15.75" x14ac:dyDescent="0.25">
      <c r="A7" s="3" t="s">
        <v>20</v>
      </c>
      <c r="B7" s="3"/>
      <c r="C7" s="3"/>
      <c r="D7" t="s">
        <v>27</v>
      </c>
      <c r="E7" s="3" t="s">
        <v>28</v>
      </c>
    </row>
    <row r="8" spans="1:13" ht="15.75" x14ac:dyDescent="0.25">
      <c r="A8" s="3"/>
      <c r="B8" s="3"/>
      <c r="C8" s="3"/>
      <c r="E8" s="3"/>
    </row>
    <row r="9" spans="1:13" ht="15.75" x14ac:dyDescent="0.25">
      <c r="A9" s="3" t="s">
        <v>193</v>
      </c>
      <c r="B9" s="3"/>
      <c r="C9" s="3"/>
      <c r="E9" s="3" t="s">
        <v>197</v>
      </c>
      <c r="I9" s="37" t="s">
        <v>21</v>
      </c>
    </row>
    <row r="10" spans="1:13" ht="16.5" thickBot="1" x14ac:dyDescent="0.3">
      <c r="A10" s="3"/>
      <c r="B10" s="3"/>
      <c r="C10" s="3"/>
      <c r="E10" s="3"/>
    </row>
    <row r="11" spans="1:13" ht="15.75" x14ac:dyDescent="0.25">
      <c r="A11" s="4" t="s">
        <v>187</v>
      </c>
      <c r="B11" s="4"/>
      <c r="C11" s="5"/>
      <c r="D11" s="6" t="s">
        <v>188</v>
      </c>
      <c r="E11" s="5"/>
      <c r="F11" s="39" t="s">
        <v>189</v>
      </c>
      <c r="G11" s="40"/>
      <c r="H11" s="40"/>
      <c r="I11" s="25"/>
      <c r="J11" s="39" t="s">
        <v>190</v>
      </c>
      <c r="K11" s="25"/>
      <c r="L11" s="25"/>
      <c r="M11" s="114"/>
    </row>
    <row r="12" spans="1:13" ht="15.75" x14ac:dyDescent="0.25">
      <c r="A12" s="7"/>
      <c r="B12" s="7"/>
      <c r="C12" s="8"/>
      <c r="D12" s="9"/>
      <c r="E12" s="8"/>
      <c r="F12" s="41"/>
      <c r="G12" s="26"/>
      <c r="H12" s="26"/>
      <c r="I12" s="26"/>
      <c r="J12" s="41"/>
      <c r="K12" s="26"/>
      <c r="L12" s="26"/>
      <c r="M12" s="115"/>
    </row>
    <row r="13" spans="1:13" ht="15.75" x14ac:dyDescent="0.25">
      <c r="A13" s="10" t="s">
        <v>191</v>
      </c>
      <c r="B13" s="10"/>
      <c r="C13" s="11"/>
      <c r="D13" s="12" t="s">
        <v>192</v>
      </c>
      <c r="E13" s="11"/>
      <c r="F13" s="42" t="s">
        <v>195</v>
      </c>
      <c r="G13" s="43"/>
      <c r="H13" s="43"/>
      <c r="I13" s="28"/>
      <c r="J13" s="42" t="s">
        <v>196</v>
      </c>
      <c r="K13" s="28"/>
      <c r="L13" s="28"/>
      <c r="M13" s="116"/>
    </row>
    <row r="14" spans="1:13" ht="15.75" x14ac:dyDescent="0.25">
      <c r="A14" s="7"/>
      <c r="B14" s="7"/>
      <c r="C14" s="8"/>
      <c r="D14" s="13"/>
      <c r="E14" s="8"/>
      <c r="F14" s="29"/>
      <c r="G14" s="29"/>
      <c r="H14" s="29"/>
      <c r="I14" s="29"/>
      <c r="J14" s="29"/>
      <c r="K14" s="29"/>
      <c r="L14" s="29"/>
      <c r="M14" s="27"/>
    </row>
    <row r="15" spans="1:13" ht="16.5" thickBot="1" x14ac:dyDescent="0.3">
      <c r="A15" s="14" t="s">
        <v>29</v>
      </c>
      <c r="B15" s="14"/>
      <c r="C15" s="15"/>
      <c r="D15" s="16"/>
      <c r="E15" s="15"/>
      <c r="F15" s="30"/>
      <c r="G15" s="30"/>
      <c r="H15" s="30"/>
      <c r="I15" s="30"/>
      <c r="J15" s="30"/>
      <c r="K15" s="30"/>
      <c r="L15" s="30"/>
      <c r="M15" s="31"/>
    </row>
    <row r="16" spans="1:13" ht="15.75" thickBot="1" x14ac:dyDescent="0.3"/>
    <row r="17" spans="1:13" ht="16.5" thickBot="1" x14ac:dyDescent="0.3">
      <c r="A17" s="17" t="s">
        <v>30</v>
      </c>
      <c r="B17" s="18"/>
      <c r="C17" s="19" t="s">
        <v>31</v>
      </c>
      <c r="D17" s="19" t="s">
        <v>32</v>
      </c>
      <c r="E17" s="19" t="s">
        <v>33</v>
      </c>
      <c r="F17" s="38" t="s">
        <v>0</v>
      </c>
      <c r="G17" s="32"/>
      <c r="H17" s="32"/>
      <c r="I17" s="32"/>
      <c r="J17" s="33"/>
      <c r="K17" s="38" t="s">
        <v>1</v>
      </c>
      <c r="L17" s="32"/>
      <c r="M17" s="33"/>
    </row>
    <row r="18" spans="1:13" x14ac:dyDescent="0.25">
      <c r="A18" s="22" t="s">
        <v>2</v>
      </c>
      <c r="B18" s="117" t="s">
        <v>3</v>
      </c>
      <c r="C18" s="118"/>
      <c r="D18" s="23"/>
      <c r="E18" s="119"/>
      <c r="F18" s="123" t="s">
        <v>4</v>
      </c>
      <c r="G18" s="34" t="s">
        <v>5</v>
      </c>
      <c r="H18" s="34" t="s">
        <v>6</v>
      </c>
      <c r="I18" s="34" t="s">
        <v>7</v>
      </c>
      <c r="J18" s="35" t="s">
        <v>8</v>
      </c>
      <c r="K18" s="123" t="s">
        <v>9</v>
      </c>
      <c r="L18" s="34" t="s">
        <v>24</v>
      </c>
      <c r="M18" s="35" t="s">
        <v>10</v>
      </c>
    </row>
    <row r="19" spans="1:13" x14ac:dyDescent="0.25">
      <c r="A19" s="71">
        <v>0</v>
      </c>
      <c r="B19" s="72">
        <v>7.05</v>
      </c>
      <c r="C19" s="71" t="s">
        <v>22</v>
      </c>
      <c r="D19" s="21"/>
      <c r="E19" s="72"/>
      <c r="F19" s="109"/>
      <c r="G19" s="36"/>
      <c r="H19" s="36"/>
      <c r="I19" s="36"/>
      <c r="J19" s="124"/>
      <c r="K19" s="109"/>
      <c r="L19" s="36"/>
      <c r="M19" s="124"/>
    </row>
    <row r="20" spans="1:13" ht="90" x14ac:dyDescent="0.25">
      <c r="A20" s="71">
        <v>7.05</v>
      </c>
      <c r="B20" s="72">
        <v>12</v>
      </c>
      <c r="C20" s="71" t="s">
        <v>23</v>
      </c>
      <c r="D20" s="61" t="s">
        <v>40</v>
      </c>
      <c r="E20" s="72"/>
      <c r="F20" s="109" t="s">
        <v>38</v>
      </c>
      <c r="G20" s="36"/>
      <c r="H20" s="36"/>
      <c r="I20" s="36" t="s">
        <v>35</v>
      </c>
      <c r="J20" s="124"/>
      <c r="K20" s="109"/>
      <c r="L20" s="36"/>
      <c r="M20" s="124"/>
    </row>
    <row r="21" spans="1:13" ht="75" x14ac:dyDescent="0.25">
      <c r="A21" s="71"/>
      <c r="B21" s="72"/>
      <c r="C21" s="71"/>
      <c r="D21" s="61" t="s">
        <v>41</v>
      </c>
      <c r="E21" s="72"/>
      <c r="F21" s="109" t="s">
        <v>38</v>
      </c>
      <c r="G21" s="36"/>
      <c r="H21" s="36"/>
      <c r="I21" s="36" t="s">
        <v>35</v>
      </c>
      <c r="J21" s="124"/>
      <c r="K21" s="109"/>
      <c r="L21" s="36"/>
      <c r="M21" s="124"/>
    </row>
    <row r="22" spans="1:13" ht="45" x14ac:dyDescent="0.25">
      <c r="A22" s="71"/>
      <c r="B22" s="72"/>
      <c r="C22" s="71"/>
      <c r="D22" s="61" t="s">
        <v>42</v>
      </c>
      <c r="E22" s="72"/>
      <c r="F22" s="109" t="s">
        <v>36</v>
      </c>
      <c r="G22" s="36"/>
      <c r="H22" s="36"/>
      <c r="I22" s="36" t="s">
        <v>37</v>
      </c>
      <c r="J22" s="124"/>
      <c r="K22" s="109"/>
      <c r="L22" s="36"/>
      <c r="M22" s="124"/>
    </row>
    <row r="23" spans="1:13" ht="75" x14ac:dyDescent="0.25">
      <c r="A23" s="71">
        <v>12</v>
      </c>
      <c r="B23" s="72">
        <v>16.18</v>
      </c>
      <c r="C23" s="71" t="s">
        <v>43</v>
      </c>
      <c r="D23" s="62" t="s">
        <v>44</v>
      </c>
      <c r="E23" s="72" t="s">
        <v>46</v>
      </c>
      <c r="F23" s="109" t="s">
        <v>37</v>
      </c>
      <c r="G23" s="36"/>
      <c r="H23" s="36"/>
      <c r="I23" s="36" t="s">
        <v>35</v>
      </c>
      <c r="J23" s="124" t="s">
        <v>49</v>
      </c>
      <c r="K23" s="109" t="s">
        <v>45</v>
      </c>
      <c r="L23" s="36"/>
      <c r="M23" s="124"/>
    </row>
    <row r="24" spans="1:13" ht="90" x14ac:dyDescent="0.25">
      <c r="A24" s="71"/>
      <c r="B24" s="72"/>
      <c r="C24" s="71"/>
      <c r="D24" s="62" t="s">
        <v>47</v>
      </c>
      <c r="E24" s="72" t="s">
        <v>48</v>
      </c>
      <c r="F24" s="109" t="s">
        <v>37</v>
      </c>
      <c r="G24" s="36"/>
      <c r="H24" s="36"/>
      <c r="I24" s="36" t="s">
        <v>39</v>
      </c>
      <c r="J24" s="124" t="s">
        <v>49</v>
      </c>
      <c r="K24" s="109"/>
      <c r="L24" s="36"/>
      <c r="M24" s="124"/>
    </row>
    <row r="25" spans="1:13" ht="60.75" thickBot="1" x14ac:dyDescent="0.3">
      <c r="A25" s="71">
        <v>16.18</v>
      </c>
      <c r="B25" s="72">
        <v>22.3</v>
      </c>
      <c r="C25" s="120" t="s">
        <v>58</v>
      </c>
      <c r="D25" s="62" t="s">
        <v>50</v>
      </c>
      <c r="E25" s="72" t="s">
        <v>51</v>
      </c>
      <c r="F25" s="109" t="s">
        <v>34</v>
      </c>
      <c r="G25" s="36"/>
      <c r="H25" s="36"/>
      <c r="I25" s="36" t="s">
        <v>34</v>
      </c>
      <c r="J25" s="124" t="s">
        <v>49</v>
      </c>
      <c r="K25" s="109"/>
      <c r="L25" s="36"/>
      <c r="M25" s="124"/>
    </row>
    <row r="26" spans="1:13" ht="16.5" thickBot="1" x14ac:dyDescent="0.3">
      <c r="A26" s="17" t="s">
        <v>30</v>
      </c>
      <c r="B26" s="18"/>
      <c r="C26" s="19" t="s">
        <v>31</v>
      </c>
      <c r="D26" s="19" t="s">
        <v>32</v>
      </c>
      <c r="E26" s="19" t="s">
        <v>33</v>
      </c>
      <c r="F26" s="38" t="s">
        <v>0</v>
      </c>
      <c r="G26" s="32"/>
      <c r="H26" s="32"/>
      <c r="I26" s="32"/>
      <c r="J26" s="33"/>
      <c r="K26" s="38" t="s">
        <v>1</v>
      </c>
      <c r="L26" s="32"/>
      <c r="M26" s="33"/>
    </row>
    <row r="27" spans="1:13" x14ac:dyDescent="0.25">
      <c r="A27" s="22" t="s">
        <v>2</v>
      </c>
      <c r="B27" s="117" t="s">
        <v>3</v>
      </c>
      <c r="C27" s="118"/>
      <c r="D27" s="23"/>
      <c r="E27" s="119"/>
      <c r="F27" s="123" t="s">
        <v>4</v>
      </c>
      <c r="G27" s="34" t="s">
        <v>5</v>
      </c>
      <c r="H27" s="34" t="s">
        <v>6</v>
      </c>
      <c r="I27" s="34" t="s">
        <v>7</v>
      </c>
      <c r="J27" s="35" t="s">
        <v>8</v>
      </c>
      <c r="K27" s="123" t="s">
        <v>9</v>
      </c>
      <c r="L27" s="34" t="s">
        <v>24</v>
      </c>
      <c r="M27" s="35" t="s">
        <v>10</v>
      </c>
    </row>
    <row r="28" spans="1:13" ht="60" x14ac:dyDescent="0.25">
      <c r="A28" s="71"/>
      <c r="B28" s="72"/>
      <c r="C28" s="71"/>
      <c r="D28" s="62" t="s">
        <v>52</v>
      </c>
      <c r="E28" s="72"/>
      <c r="F28" s="109" t="s">
        <v>36</v>
      </c>
      <c r="G28" s="36" t="s">
        <v>35</v>
      </c>
      <c r="H28" s="36"/>
      <c r="I28" s="63" t="s">
        <v>53</v>
      </c>
      <c r="J28" s="124" t="s">
        <v>49</v>
      </c>
      <c r="K28" s="109" t="s">
        <v>45</v>
      </c>
      <c r="L28" s="36"/>
      <c r="M28" s="124"/>
    </row>
    <row r="29" spans="1:13" ht="75" x14ac:dyDescent="0.25">
      <c r="A29" s="71"/>
      <c r="B29" s="72"/>
      <c r="C29" s="71"/>
      <c r="D29" s="62" t="s">
        <v>54</v>
      </c>
      <c r="E29" s="72" t="s">
        <v>55</v>
      </c>
      <c r="F29" s="109" t="s">
        <v>34</v>
      </c>
      <c r="G29" s="36" t="s">
        <v>35</v>
      </c>
      <c r="H29" s="36"/>
      <c r="I29" s="36" t="s">
        <v>38</v>
      </c>
      <c r="J29" s="124" t="s">
        <v>49</v>
      </c>
      <c r="K29" s="109" t="s">
        <v>36</v>
      </c>
      <c r="L29" s="36"/>
      <c r="M29" s="124"/>
    </row>
    <row r="30" spans="1:13" ht="75" x14ac:dyDescent="0.25">
      <c r="A30" s="71">
        <v>22.3</v>
      </c>
      <c r="B30" s="72">
        <v>33.93</v>
      </c>
      <c r="C30" s="71" t="s">
        <v>71</v>
      </c>
      <c r="D30" s="62" t="s">
        <v>56</v>
      </c>
      <c r="E30" s="72" t="s">
        <v>57</v>
      </c>
      <c r="F30" s="109" t="s">
        <v>37</v>
      </c>
      <c r="G30" s="36" t="s">
        <v>35</v>
      </c>
      <c r="H30" s="36"/>
      <c r="I30" s="36" t="s">
        <v>36</v>
      </c>
      <c r="J30" s="124" t="s">
        <v>49</v>
      </c>
      <c r="K30" s="109" t="s">
        <v>36</v>
      </c>
      <c r="L30" s="36"/>
      <c r="M30" s="124"/>
    </row>
    <row r="31" spans="1:13" ht="90" x14ac:dyDescent="0.25">
      <c r="A31" s="71"/>
      <c r="B31" s="72"/>
      <c r="C31" s="71"/>
      <c r="D31" s="62" t="s">
        <v>59</v>
      </c>
      <c r="E31" s="72" t="s">
        <v>60</v>
      </c>
      <c r="F31" s="109" t="s">
        <v>61</v>
      </c>
      <c r="G31" s="36" t="s">
        <v>35</v>
      </c>
      <c r="H31" s="36"/>
      <c r="I31" s="36" t="s">
        <v>35</v>
      </c>
      <c r="J31" s="124" t="s">
        <v>49</v>
      </c>
      <c r="K31" s="109" t="s">
        <v>36</v>
      </c>
      <c r="L31" s="36"/>
      <c r="M31" s="124"/>
    </row>
    <row r="32" spans="1:13" ht="105" x14ac:dyDescent="0.25">
      <c r="A32" s="71"/>
      <c r="B32" s="72"/>
      <c r="C32" s="71"/>
      <c r="D32" s="62" t="s">
        <v>62</v>
      </c>
      <c r="E32" s="72" t="s">
        <v>63</v>
      </c>
      <c r="F32" s="109" t="s">
        <v>34</v>
      </c>
      <c r="G32" s="36" t="s">
        <v>35</v>
      </c>
      <c r="H32" s="36"/>
      <c r="I32" s="36" t="s">
        <v>34</v>
      </c>
      <c r="J32" s="124" t="s">
        <v>49</v>
      </c>
      <c r="K32" s="109" t="s">
        <v>36</v>
      </c>
      <c r="L32" s="36"/>
      <c r="M32" s="124"/>
    </row>
    <row r="33" spans="1:13" ht="60" x14ac:dyDescent="0.25">
      <c r="A33" s="71"/>
      <c r="B33" s="72"/>
      <c r="C33" s="71"/>
      <c r="D33" s="62" t="s">
        <v>65</v>
      </c>
      <c r="E33" s="72" t="s">
        <v>64</v>
      </c>
      <c r="F33" s="109" t="s">
        <v>37</v>
      </c>
      <c r="G33" s="36"/>
      <c r="H33" s="36"/>
      <c r="I33" s="36" t="s">
        <v>35</v>
      </c>
      <c r="J33" s="124" t="s">
        <v>66</v>
      </c>
      <c r="K33" s="109" t="s">
        <v>36</v>
      </c>
      <c r="L33" s="36"/>
      <c r="M33" s="124"/>
    </row>
    <row r="34" spans="1:13" ht="75" x14ac:dyDescent="0.25">
      <c r="A34" s="71"/>
      <c r="B34" s="72"/>
      <c r="C34" s="71"/>
      <c r="D34" s="64" t="s">
        <v>68</v>
      </c>
      <c r="E34" s="72" t="s">
        <v>67</v>
      </c>
      <c r="F34" s="109" t="s">
        <v>37</v>
      </c>
      <c r="G34" s="36"/>
      <c r="H34" s="36"/>
      <c r="I34" s="36" t="s">
        <v>35</v>
      </c>
      <c r="J34" s="124" t="s">
        <v>66</v>
      </c>
      <c r="K34" s="109" t="s">
        <v>36</v>
      </c>
      <c r="L34" s="36"/>
      <c r="M34" s="124"/>
    </row>
    <row r="35" spans="1:13" ht="90" x14ac:dyDescent="0.25">
      <c r="A35" s="71"/>
      <c r="B35" s="72"/>
      <c r="C35" s="71"/>
      <c r="D35" s="62" t="s">
        <v>73</v>
      </c>
      <c r="E35" s="72" t="s">
        <v>69</v>
      </c>
      <c r="F35" s="109" t="s">
        <v>37</v>
      </c>
      <c r="G35" s="36" t="s">
        <v>35</v>
      </c>
      <c r="H35" s="36"/>
      <c r="I35" s="36" t="s">
        <v>35</v>
      </c>
      <c r="J35" s="124" t="s">
        <v>70</v>
      </c>
      <c r="K35" s="109" t="s">
        <v>36</v>
      </c>
      <c r="L35" s="36"/>
      <c r="M35" s="124"/>
    </row>
    <row r="36" spans="1:13" ht="75" x14ac:dyDescent="0.25">
      <c r="A36" s="71">
        <v>33.93</v>
      </c>
      <c r="B36" s="72">
        <v>56.34</v>
      </c>
      <c r="C36" s="71" t="s">
        <v>72</v>
      </c>
      <c r="D36" s="62" t="s">
        <v>74</v>
      </c>
      <c r="E36" s="72" t="s">
        <v>75</v>
      </c>
      <c r="F36" s="109"/>
      <c r="G36" s="36" t="s">
        <v>37</v>
      </c>
      <c r="H36" s="36"/>
      <c r="I36" s="36" t="s">
        <v>35</v>
      </c>
      <c r="J36" s="124" t="s">
        <v>70</v>
      </c>
      <c r="K36" s="109" t="s">
        <v>38</v>
      </c>
      <c r="L36" s="36"/>
      <c r="M36" s="124"/>
    </row>
    <row r="37" spans="1:13" ht="105.75" thickBot="1" x14ac:dyDescent="0.3">
      <c r="A37" s="71"/>
      <c r="B37" s="72"/>
      <c r="C37" s="71"/>
      <c r="D37" s="62" t="s">
        <v>92</v>
      </c>
      <c r="E37" s="72" t="s">
        <v>75</v>
      </c>
      <c r="F37" s="109" t="s">
        <v>35</v>
      </c>
      <c r="G37" s="36" t="s">
        <v>37</v>
      </c>
      <c r="H37" s="36"/>
      <c r="I37" s="63" t="s">
        <v>76</v>
      </c>
      <c r="J37" s="124" t="s">
        <v>70</v>
      </c>
      <c r="K37" s="109" t="s">
        <v>45</v>
      </c>
      <c r="L37" s="36"/>
      <c r="M37" s="124"/>
    </row>
    <row r="38" spans="1:13" ht="16.5" thickBot="1" x14ac:dyDescent="0.3">
      <c r="A38" s="17" t="s">
        <v>30</v>
      </c>
      <c r="B38" s="18"/>
      <c r="C38" s="19" t="s">
        <v>31</v>
      </c>
      <c r="D38" s="19" t="s">
        <v>32</v>
      </c>
      <c r="E38" s="19" t="s">
        <v>33</v>
      </c>
      <c r="F38" s="38" t="s">
        <v>0</v>
      </c>
      <c r="G38" s="32"/>
      <c r="H38" s="32"/>
      <c r="I38" s="32"/>
      <c r="J38" s="33"/>
      <c r="K38" s="38" t="s">
        <v>1</v>
      </c>
      <c r="L38" s="32"/>
      <c r="M38" s="33"/>
    </row>
    <row r="39" spans="1:13" x14ac:dyDescent="0.25">
      <c r="A39" s="22" t="s">
        <v>2</v>
      </c>
      <c r="B39" s="117" t="s">
        <v>3</v>
      </c>
      <c r="C39" s="118"/>
      <c r="D39" s="23"/>
      <c r="E39" s="119"/>
      <c r="F39" s="123" t="s">
        <v>4</v>
      </c>
      <c r="G39" s="34" t="s">
        <v>5</v>
      </c>
      <c r="H39" s="34" t="s">
        <v>6</v>
      </c>
      <c r="I39" s="34" t="s">
        <v>7</v>
      </c>
      <c r="J39" s="35" t="s">
        <v>8</v>
      </c>
      <c r="K39" s="123" t="s">
        <v>9</v>
      </c>
      <c r="L39" s="34" t="s">
        <v>24</v>
      </c>
      <c r="M39" s="35" t="s">
        <v>10</v>
      </c>
    </row>
    <row r="40" spans="1:13" ht="105" x14ac:dyDescent="0.25">
      <c r="A40" s="71"/>
      <c r="B40" s="72"/>
      <c r="C40" s="71"/>
      <c r="D40" s="62" t="s">
        <v>93</v>
      </c>
      <c r="E40" s="72" t="s">
        <v>75</v>
      </c>
      <c r="F40" s="109" t="s">
        <v>35</v>
      </c>
      <c r="G40" s="36" t="s">
        <v>37</v>
      </c>
      <c r="H40" s="36"/>
      <c r="I40" s="63" t="s">
        <v>76</v>
      </c>
      <c r="J40" s="124" t="s">
        <v>70</v>
      </c>
      <c r="K40" s="109" t="s">
        <v>45</v>
      </c>
      <c r="L40" s="36"/>
      <c r="M40" s="124"/>
    </row>
    <row r="41" spans="1:13" ht="75" x14ac:dyDescent="0.25">
      <c r="A41" s="71"/>
      <c r="B41" s="72"/>
      <c r="C41" s="71"/>
      <c r="D41" s="62" t="s">
        <v>78</v>
      </c>
      <c r="E41" s="72"/>
      <c r="F41" s="109" t="s">
        <v>37</v>
      </c>
      <c r="G41" s="36" t="s">
        <v>37</v>
      </c>
      <c r="H41" s="36"/>
      <c r="I41" s="36" t="s">
        <v>36</v>
      </c>
      <c r="J41" s="124" t="s">
        <v>77</v>
      </c>
      <c r="K41" s="109" t="s">
        <v>45</v>
      </c>
      <c r="L41" s="36"/>
      <c r="M41" s="124"/>
    </row>
    <row r="42" spans="1:13" ht="45" x14ac:dyDescent="0.25">
      <c r="A42" s="71"/>
      <c r="B42" s="72"/>
      <c r="C42" s="71"/>
      <c r="D42" s="62" t="s">
        <v>79</v>
      </c>
      <c r="E42" s="72"/>
      <c r="F42" s="109"/>
      <c r="G42" s="36" t="s">
        <v>34</v>
      </c>
      <c r="H42" s="36"/>
      <c r="I42" s="36" t="s">
        <v>34</v>
      </c>
      <c r="J42" s="124" t="s">
        <v>80</v>
      </c>
      <c r="K42" s="109"/>
      <c r="L42" s="36"/>
      <c r="M42" s="124"/>
    </row>
    <row r="43" spans="1:13" ht="75" x14ac:dyDescent="0.25">
      <c r="A43" s="71"/>
      <c r="B43" s="72"/>
      <c r="C43" s="71"/>
      <c r="D43" s="62" t="s">
        <v>81</v>
      </c>
      <c r="E43" s="72" t="s">
        <v>82</v>
      </c>
      <c r="F43" s="109" t="s">
        <v>37</v>
      </c>
      <c r="G43" s="36" t="s">
        <v>35</v>
      </c>
      <c r="H43" s="36"/>
      <c r="I43" s="36" t="s">
        <v>35</v>
      </c>
      <c r="J43" s="124" t="s">
        <v>83</v>
      </c>
      <c r="K43" s="109" t="s">
        <v>35</v>
      </c>
      <c r="L43" s="36"/>
      <c r="M43" s="124"/>
    </row>
    <row r="44" spans="1:13" ht="75" x14ac:dyDescent="0.25">
      <c r="A44" s="71"/>
      <c r="B44" s="72"/>
      <c r="C44" s="71"/>
      <c r="D44" s="62" t="s">
        <v>85</v>
      </c>
      <c r="E44" s="72" t="s">
        <v>84</v>
      </c>
      <c r="F44" s="109"/>
      <c r="G44" s="36" t="s">
        <v>35</v>
      </c>
      <c r="H44" s="36"/>
      <c r="I44" s="36" t="s">
        <v>35</v>
      </c>
      <c r="J44" s="124" t="s">
        <v>83</v>
      </c>
      <c r="K44" s="109" t="s">
        <v>35</v>
      </c>
      <c r="L44" s="36"/>
      <c r="M44" s="124"/>
    </row>
    <row r="45" spans="1:13" ht="75" x14ac:dyDescent="0.25">
      <c r="A45" s="71"/>
      <c r="B45" s="72"/>
      <c r="C45" s="71"/>
      <c r="D45" s="62" t="s">
        <v>86</v>
      </c>
      <c r="E45" s="72" t="s">
        <v>87</v>
      </c>
      <c r="F45" s="109" t="s">
        <v>35</v>
      </c>
      <c r="G45" s="36" t="s">
        <v>35</v>
      </c>
      <c r="H45" s="36"/>
      <c r="I45" s="36" t="s">
        <v>35</v>
      </c>
      <c r="J45" s="124" t="s">
        <v>83</v>
      </c>
      <c r="K45" s="109"/>
      <c r="L45" s="36"/>
      <c r="M45" s="124"/>
    </row>
    <row r="46" spans="1:13" ht="60" x14ac:dyDescent="0.25">
      <c r="A46" s="71"/>
      <c r="B46" s="72"/>
      <c r="C46" s="71"/>
      <c r="D46" s="62" t="s">
        <v>88</v>
      </c>
      <c r="E46" s="72" t="s">
        <v>89</v>
      </c>
      <c r="F46" s="109"/>
      <c r="G46" s="36" t="s">
        <v>37</v>
      </c>
      <c r="H46" s="36"/>
      <c r="I46" s="63" t="s">
        <v>90</v>
      </c>
      <c r="J46" s="124" t="s">
        <v>91</v>
      </c>
      <c r="K46" s="109"/>
      <c r="L46" s="36"/>
      <c r="M46" s="124"/>
    </row>
    <row r="47" spans="1:13" ht="60" x14ac:dyDescent="0.25">
      <c r="A47" s="71"/>
      <c r="B47" s="72"/>
      <c r="C47" s="71"/>
      <c r="D47" s="62" t="s">
        <v>94</v>
      </c>
      <c r="E47" s="72" t="s">
        <v>95</v>
      </c>
      <c r="F47" s="109"/>
      <c r="G47" s="36" t="s">
        <v>37</v>
      </c>
      <c r="H47" s="36"/>
      <c r="I47" s="36" t="s">
        <v>96</v>
      </c>
      <c r="J47" s="124" t="s">
        <v>83</v>
      </c>
      <c r="K47" s="109" t="s">
        <v>36</v>
      </c>
      <c r="L47" s="36"/>
      <c r="M47" s="124"/>
    </row>
    <row r="48" spans="1:13" ht="75" x14ac:dyDescent="0.25">
      <c r="A48" s="71"/>
      <c r="B48" s="72"/>
      <c r="C48" s="71"/>
      <c r="D48" s="62" t="s">
        <v>97</v>
      </c>
      <c r="E48" s="72" t="s">
        <v>98</v>
      </c>
      <c r="F48" s="109"/>
      <c r="G48" s="36" t="s">
        <v>36</v>
      </c>
      <c r="H48" s="36"/>
      <c r="I48" s="36" t="s">
        <v>36</v>
      </c>
      <c r="J48" s="125" t="s">
        <v>99</v>
      </c>
      <c r="K48" s="109" t="s">
        <v>100</v>
      </c>
      <c r="L48" s="36" t="s">
        <v>101</v>
      </c>
      <c r="M48" s="124" t="s">
        <v>102</v>
      </c>
    </row>
    <row r="49" spans="1:13" ht="75" x14ac:dyDescent="0.25">
      <c r="A49" s="71"/>
      <c r="B49" s="72"/>
      <c r="C49" s="71"/>
      <c r="D49" s="62" t="s">
        <v>103</v>
      </c>
      <c r="E49" s="72" t="s">
        <v>104</v>
      </c>
      <c r="F49" s="109"/>
      <c r="G49" s="36"/>
      <c r="H49" s="36"/>
      <c r="I49" s="36"/>
      <c r="J49" s="124"/>
      <c r="K49" s="109"/>
      <c r="L49" s="36"/>
      <c r="M49" s="124"/>
    </row>
    <row r="50" spans="1:13" ht="75.75" thickBot="1" x14ac:dyDescent="0.3">
      <c r="A50" s="71"/>
      <c r="B50" s="72"/>
      <c r="C50" s="71"/>
      <c r="D50" s="62" t="s">
        <v>105</v>
      </c>
      <c r="E50" s="72" t="s">
        <v>106</v>
      </c>
      <c r="F50" s="109"/>
      <c r="G50" s="36" t="s">
        <v>37</v>
      </c>
      <c r="H50" s="36"/>
      <c r="I50" s="36" t="s">
        <v>38</v>
      </c>
      <c r="J50" s="124" t="s">
        <v>107</v>
      </c>
      <c r="K50" s="109" t="s">
        <v>36</v>
      </c>
      <c r="L50" s="36" t="s">
        <v>101</v>
      </c>
      <c r="M50" s="124" t="s">
        <v>102</v>
      </c>
    </row>
    <row r="51" spans="1:13" ht="16.5" thickBot="1" x14ac:dyDescent="0.3">
      <c r="A51" s="17" t="s">
        <v>30</v>
      </c>
      <c r="B51" s="18"/>
      <c r="C51" s="19" t="s">
        <v>31</v>
      </c>
      <c r="D51" s="19" t="s">
        <v>32</v>
      </c>
      <c r="E51" s="19" t="s">
        <v>33</v>
      </c>
      <c r="F51" s="38" t="s">
        <v>0</v>
      </c>
      <c r="G51" s="32"/>
      <c r="H51" s="32"/>
      <c r="I51" s="32"/>
      <c r="J51" s="33"/>
      <c r="K51" s="38" t="s">
        <v>1</v>
      </c>
      <c r="L51" s="32"/>
      <c r="M51" s="33"/>
    </row>
    <row r="52" spans="1:13" x14ac:dyDescent="0.25">
      <c r="A52" s="22" t="s">
        <v>2</v>
      </c>
      <c r="B52" s="117" t="s">
        <v>3</v>
      </c>
      <c r="C52" s="118"/>
      <c r="D52" s="23"/>
      <c r="E52" s="119"/>
      <c r="F52" s="123" t="s">
        <v>4</v>
      </c>
      <c r="G52" s="34" t="s">
        <v>5</v>
      </c>
      <c r="H52" s="34" t="s">
        <v>6</v>
      </c>
      <c r="I52" s="34" t="s">
        <v>7</v>
      </c>
      <c r="J52" s="35" t="s">
        <v>8</v>
      </c>
      <c r="K52" s="123" t="s">
        <v>9</v>
      </c>
      <c r="L52" s="34" t="s">
        <v>24</v>
      </c>
      <c r="M52" s="35" t="s">
        <v>10</v>
      </c>
    </row>
    <row r="53" spans="1:13" ht="60" x14ac:dyDescent="0.25">
      <c r="A53" s="71">
        <v>56.34</v>
      </c>
      <c r="B53" s="72">
        <v>71.7</v>
      </c>
      <c r="C53" s="71"/>
      <c r="D53" s="62" t="s">
        <v>108</v>
      </c>
      <c r="E53" s="72" t="s">
        <v>109</v>
      </c>
      <c r="F53" s="109"/>
      <c r="G53" s="36"/>
      <c r="H53" s="36"/>
      <c r="I53" s="36" t="s">
        <v>110</v>
      </c>
      <c r="J53" s="124" t="s">
        <v>111</v>
      </c>
      <c r="K53" s="109" t="s">
        <v>45</v>
      </c>
      <c r="L53" s="36"/>
      <c r="M53" s="124"/>
    </row>
    <row r="54" spans="1:13" ht="60" x14ac:dyDescent="0.25">
      <c r="A54" s="71"/>
      <c r="B54" s="72"/>
      <c r="C54" s="71"/>
      <c r="D54" s="62" t="s">
        <v>112</v>
      </c>
      <c r="E54" s="72"/>
      <c r="F54" s="109" t="s">
        <v>36</v>
      </c>
      <c r="G54" s="36"/>
      <c r="H54" s="36"/>
      <c r="I54" s="36" t="s">
        <v>110</v>
      </c>
      <c r="J54" s="124" t="s">
        <v>91</v>
      </c>
      <c r="K54" s="109" t="s">
        <v>45</v>
      </c>
      <c r="L54" s="36" t="s">
        <v>101</v>
      </c>
      <c r="M54" s="124" t="s">
        <v>102</v>
      </c>
    </row>
    <row r="55" spans="1:13" ht="60" x14ac:dyDescent="0.25">
      <c r="A55" s="71"/>
      <c r="B55" s="72"/>
      <c r="C55" s="71"/>
      <c r="D55" s="62" t="s">
        <v>113</v>
      </c>
      <c r="E55" s="72" t="s">
        <v>114</v>
      </c>
      <c r="F55" s="109"/>
      <c r="G55" s="36" t="s">
        <v>37</v>
      </c>
      <c r="H55" s="36"/>
      <c r="I55" s="36" t="s">
        <v>36</v>
      </c>
      <c r="J55" s="124" t="s">
        <v>91</v>
      </c>
      <c r="K55" s="109" t="s">
        <v>45</v>
      </c>
      <c r="L55" s="36" t="s">
        <v>101</v>
      </c>
      <c r="M55" s="124" t="s">
        <v>45</v>
      </c>
    </row>
    <row r="56" spans="1:13" ht="75" x14ac:dyDescent="0.25">
      <c r="A56" s="71"/>
      <c r="B56" s="72"/>
      <c r="C56" s="71"/>
      <c r="D56" s="62" t="s">
        <v>115</v>
      </c>
      <c r="E56" s="72" t="s">
        <v>114</v>
      </c>
      <c r="F56" s="109"/>
      <c r="G56" s="36"/>
      <c r="H56" s="36"/>
      <c r="I56" s="36" t="s">
        <v>38</v>
      </c>
      <c r="J56" s="124" t="s">
        <v>91</v>
      </c>
      <c r="K56" s="109" t="s">
        <v>45</v>
      </c>
      <c r="L56" s="36" t="s">
        <v>101</v>
      </c>
      <c r="M56" s="124" t="s">
        <v>45</v>
      </c>
    </row>
    <row r="57" spans="1:13" ht="75" x14ac:dyDescent="0.25">
      <c r="A57" s="71"/>
      <c r="B57" s="72"/>
      <c r="C57" s="71"/>
      <c r="D57" s="62" t="s">
        <v>136</v>
      </c>
      <c r="E57" s="72" t="s">
        <v>116</v>
      </c>
      <c r="F57" s="109"/>
      <c r="G57" s="36" t="s">
        <v>35</v>
      </c>
      <c r="H57" s="36"/>
      <c r="I57" s="36" t="s">
        <v>36</v>
      </c>
      <c r="J57" s="124"/>
      <c r="K57" s="109"/>
      <c r="L57" s="36"/>
      <c r="M57" s="124"/>
    </row>
    <row r="58" spans="1:13" ht="30" x14ac:dyDescent="0.25">
      <c r="A58" s="71">
        <v>71.7</v>
      </c>
      <c r="B58" s="72">
        <v>76.599999999999994</v>
      </c>
      <c r="C58" s="71" t="s">
        <v>117</v>
      </c>
      <c r="D58" s="62" t="s">
        <v>118</v>
      </c>
      <c r="E58" s="72" t="s">
        <v>119</v>
      </c>
      <c r="F58" s="109"/>
      <c r="G58" s="36"/>
      <c r="H58" s="36"/>
      <c r="I58" s="36"/>
      <c r="J58" s="124"/>
      <c r="K58" s="109"/>
      <c r="L58" s="36"/>
      <c r="M58" s="124"/>
    </row>
    <row r="59" spans="1:13" ht="30" x14ac:dyDescent="0.25">
      <c r="A59" s="71">
        <v>76.599999999999994</v>
      </c>
      <c r="B59" s="72">
        <v>78.5</v>
      </c>
      <c r="C59" s="71" t="s">
        <v>120</v>
      </c>
      <c r="D59" s="62" t="s">
        <v>121</v>
      </c>
      <c r="E59" s="72"/>
      <c r="F59" s="109"/>
      <c r="G59" s="36"/>
      <c r="H59" s="36"/>
      <c r="I59" s="36" t="s">
        <v>35</v>
      </c>
      <c r="J59" s="124"/>
      <c r="K59" s="109"/>
      <c r="L59" s="36"/>
      <c r="M59" s="124"/>
    </row>
    <row r="60" spans="1:13" ht="30" x14ac:dyDescent="0.25">
      <c r="A60" s="71">
        <v>78.5</v>
      </c>
      <c r="B60" s="72">
        <v>80.55</v>
      </c>
      <c r="C60" s="71" t="s">
        <v>43</v>
      </c>
      <c r="D60" s="62" t="s">
        <v>122</v>
      </c>
      <c r="E60" s="72" t="s">
        <v>123</v>
      </c>
      <c r="F60" s="109"/>
      <c r="G60" s="36"/>
      <c r="H60" s="36"/>
      <c r="I60" s="36" t="s">
        <v>110</v>
      </c>
      <c r="J60" s="124"/>
      <c r="K60" s="109"/>
      <c r="L60" s="36"/>
      <c r="M60" s="124"/>
    </row>
    <row r="61" spans="1:13" ht="45" x14ac:dyDescent="0.25">
      <c r="A61" s="71">
        <v>80.55</v>
      </c>
      <c r="B61" s="72">
        <v>86</v>
      </c>
      <c r="C61" s="71" t="s">
        <v>117</v>
      </c>
      <c r="D61" s="62" t="s">
        <v>124</v>
      </c>
      <c r="E61" s="72" t="s">
        <v>126</v>
      </c>
      <c r="F61" s="109"/>
      <c r="G61" s="36" t="s">
        <v>35</v>
      </c>
      <c r="H61" s="36"/>
      <c r="I61" s="36" t="s">
        <v>35</v>
      </c>
      <c r="J61" s="124"/>
      <c r="K61" s="109"/>
      <c r="L61" s="36"/>
      <c r="M61" s="124"/>
    </row>
    <row r="62" spans="1:13" ht="60" x14ac:dyDescent="0.25">
      <c r="A62" s="71">
        <v>86</v>
      </c>
      <c r="B62" s="72">
        <v>88.7</v>
      </c>
      <c r="C62" s="71" t="s">
        <v>125</v>
      </c>
      <c r="D62" s="62" t="s">
        <v>127</v>
      </c>
      <c r="E62" s="72" t="s">
        <v>126</v>
      </c>
      <c r="F62" s="109"/>
      <c r="G62" s="36" t="s">
        <v>35</v>
      </c>
      <c r="H62" s="36"/>
      <c r="I62" s="36" t="s">
        <v>110</v>
      </c>
      <c r="J62" s="124"/>
      <c r="K62" s="109"/>
      <c r="L62" s="36"/>
      <c r="M62" s="124"/>
    </row>
    <row r="63" spans="1:13" ht="30" x14ac:dyDescent="0.25">
      <c r="A63" s="71">
        <v>88.7</v>
      </c>
      <c r="B63" s="72">
        <v>91</v>
      </c>
      <c r="C63" s="71" t="s">
        <v>117</v>
      </c>
      <c r="D63" s="62" t="s">
        <v>128</v>
      </c>
      <c r="E63" s="72" t="s">
        <v>129</v>
      </c>
      <c r="F63" s="109"/>
      <c r="G63" s="36"/>
      <c r="H63" s="36"/>
      <c r="I63" s="36"/>
      <c r="J63" s="124"/>
      <c r="K63" s="109"/>
      <c r="L63" s="36"/>
      <c r="M63" s="124"/>
    </row>
    <row r="64" spans="1:13" ht="30" x14ac:dyDescent="0.25">
      <c r="A64" s="71">
        <v>91</v>
      </c>
      <c r="B64" s="72">
        <v>93</v>
      </c>
      <c r="C64" s="71" t="s">
        <v>43</v>
      </c>
      <c r="D64" s="62" t="s">
        <v>122</v>
      </c>
      <c r="E64" s="72" t="s">
        <v>131</v>
      </c>
      <c r="F64" s="109"/>
      <c r="G64" s="36"/>
      <c r="H64" s="36"/>
      <c r="I64" s="36" t="s">
        <v>35</v>
      </c>
      <c r="J64" s="124"/>
      <c r="K64" s="109"/>
      <c r="L64" s="36"/>
      <c r="M64" s="124"/>
    </row>
    <row r="65" spans="1:13" ht="60" x14ac:dyDescent="0.25">
      <c r="A65" s="71">
        <v>93</v>
      </c>
      <c r="B65" s="72">
        <v>94.4</v>
      </c>
      <c r="C65" s="71" t="s">
        <v>125</v>
      </c>
      <c r="D65" s="62" t="s">
        <v>130</v>
      </c>
      <c r="E65" s="72" t="s">
        <v>131</v>
      </c>
      <c r="F65" s="109"/>
      <c r="G65" s="36" t="s">
        <v>35</v>
      </c>
      <c r="H65" s="36"/>
      <c r="I65" s="36" t="s">
        <v>110</v>
      </c>
      <c r="J65" s="124"/>
      <c r="K65" s="109"/>
      <c r="L65" s="36"/>
      <c r="M65" s="124"/>
    </row>
    <row r="66" spans="1:13" ht="45" x14ac:dyDescent="0.25">
      <c r="A66" s="71">
        <v>94.4</v>
      </c>
      <c r="B66" s="72">
        <v>97.7</v>
      </c>
      <c r="C66" s="71" t="s">
        <v>117</v>
      </c>
      <c r="D66" s="62" t="s">
        <v>132</v>
      </c>
      <c r="E66" s="72" t="s">
        <v>133</v>
      </c>
      <c r="F66" s="109"/>
      <c r="G66" s="36"/>
      <c r="H66" s="36"/>
      <c r="I66" s="36" t="s">
        <v>35</v>
      </c>
      <c r="J66" s="124"/>
      <c r="K66" s="109"/>
      <c r="L66" s="36"/>
      <c r="M66" s="124"/>
    </row>
    <row r="67" spans="1:13" ht="105.75" thickBot="1" x14ac:dyDescent="0.3">
      <c r="A67" s="71">
        <v>97.7</v>
      </c>
      <c r="B67" s="72">
        <v>106.2</v>
      </c>
      <c r="C67" s="71" t="s">
        <v>125</v>
      </c>
      <c r="D67" s="62" t="s">
        <v>138</v>
      </c>
      <c r="E67" s="72" t="s">
        <v>134</v>
      </c>
      <c r="F67" s="109"/>
      <c r="G67" s="36" t="s">
        <v>35</v>
      </c>
      <c r="H67" s="36"/>
      <c r="I67" s="36" t="s">
        <v>110</v>
      </c>
      <c r="J67" s="124"/>
      <c r="K67" s="109"/>
      <c r="L67" s="36"/>
      <c r="M67" s="124"/>
    </row>
    <row r="68" spans="1:13" ht="16.5" thickBot="1" x14ac:dyDescent="0.3">
      <c r="A68" s="17" t="s">
        <v>30</v>
      </c>
      <c r="B68" s="18"/>
      <c r="C68" s="19" t="s">
        <v>31</v>
      </c>
      <c r="D68" s="19" t="s">
        <v>32</v>
      </c>
      <c r="E68" s="19" t="s">
        <v>33</v>
      </c>
      <c r="F68" s="38" t="s">
        <v>0</v>
      </c>
      <c r="G68" s="32"/>
      <c r="H68" s="32"/>
      <c r="I68" s="32"/>
      <c r="J68" s="33"/>
      <c r="K68" s="38" t="s">
        <v>1</v>
      </c>
      <c r="L68" s="32"/>
      <c r="M68" s="33"/>
    </row>
    <row r="69" spans="1:13" x14ac:dyDescent="0.25">
      <c r="A69" s="22" t="s">
        <v>2</v>
      </c>
      <c r="B69" s="117" t="s">
        <v>3</v>
      </c>
      <c r="C69" s="118"/>
      <c r="D69" s="23"/>
      <c r="E69" s="119"/>
      <c r="F69" s="123" t="s">
        <v>4</v>
      </c>
      <c r="G69" s="34" t="s">
        <v>5</v>
      </c>
      <c r="H69" s="34" t="s">
        <v>6</v>
      </c>
      <c r="I69" s="34" t="s">
        <v>7</v>
      </c>
      <c r="J69" s="35" t="s">
        <v>8</v>
      </c>
      <c r="K69" s="123" t="s">
        <v>9</v>
      </c>
      <c r="L69" s="34" t="s">
        <v>24</v>
      </c>
      <c r="M69" s="35" t="s">
        <v>10</v>
      </c>
    </row>
    <row r="70" spans="1:13" ht="60" x14ac:dyDescent="0.25">
      <c r="A70" s="71">
        <v>106.2</v>
      </c>
      <c r="B70" s="72">
        <v>115.3</v>
      </c>
      <c r="C70" s="71" t="s">
        <v>117</v>
      </c>
      <c r="D70" s="62" t="s">
        <v>137</v>
      </c>
      <c r="E70" s="72" t="s">
        <v>135</v>
      </c>
      <c r="F70" s="109"/>
      <c r="G70" s="36" t="s">
        <v>35</v>
      </c>
      <c r="H70" s="36"/>
      <c r="I70" s="36" t="s">
        <v>35</v>
      </c>
      <c r="J70" s="124"/>
      <c r="K70" s="109"/>
      <c r="L70" s="36"/>
      <c r="M70" s="124"/>
    </row>
    <row r="71" spans="1:13" ht="60" x14ac:dyDescent="0.25">
      <c r="A71" s="71">
        <v>115.3</v>
      </c>
      <c r="B71" s="72">
        <v>120.3</v>
      </c>
      <c r="C71" s="71" t="s">
        <v>117</v>
      </c>
      <c r="D71" s="62" t="s">
        <v>139</v>
      </c>
      <c r="E71" s="121" t="s">
        <v>140</v>
      </c>
      <c r="F71" s="109"/>
      <c r="G71" s="36" t="s">
        <v>35</v>
      </c>
      <c r="H71" s="36"/>
      <c r="I71" s="36" t="s">
        <v>34</v>
      </c>
      <c r="J71" s="124"/>
      <c r="K71" s="109"/>
      <c r="L71" s="36"/>
      <c r="M71" s="124"/>
    </row>
    <row r="72" spans="1:13" ht="30" x14ac:dyDescent="0.25">
      <c r="A72" s="71">
        <v>120.3</v>
      </c>
      <c r="B72" s="72">
        <v>123.9</v>
      </c>
      <c r="C72" s="71" t="s">
        <v>117</v>
      </c>
      <c r="D72" s="62" t="s">
        <v>141</v>
      </c>
      <c r="E72" s="72" t="s">
        <v>142</v>
      </c>
      <c r="F72" s="109"/>
      <c r="G72" s="36"/>
      <c r="H72" s="36"/>
      <c r="I72" s="36" t="s">
        <v>35</v>
      </c>
      <c r="J72" s="124"/>
      <c r="K72" s="109"/>
      <c r="L72" s="36"/>
      <c r="M72" s="124"/>
    </row>
    <row r="73" spans="1:13" ht="75" x14ac:dyDescent="0.25">
      <c r="A73" s="71">
        <v>123.9</v>
      </c>
      <c r="B73" s="72">
        <v>126.45</v>
      </c>
      <c r="C73" s="71" t="s">
        <v>125</v>
      </c>
      <c r="D73" s="62" t="s">
        <v>143</v>
      </c>
      <c r="E73" s="72"/>
      <c r="F73" s="109"/>
      <c r="G73" s="36" t="s">
        <v>35</v>
      </c>
      <c r="H73" s="36"/>
      <c r="I73" s="36" t="s">
        <v>35</v>
      </c>
      <c r="J73" s="124"/>
      <c r="K73" s="109"/>
      <c r="L73" s="36"/>
      <c r="M73" s="124"/>
    </row>
    <row r="74" spans="1:13" ht="45" x14ac:dyDescent="0.25">
      <c r="A74" s="71">
        <v>126.45</v>
      </c>
      <c r="B74" s="72">
        <v>130.19999999999999</v>
      </c>
      <c r="C74" s="71" t="s">
        <v>117</v>
      </c>
      <c r="D74" s="62" t="s">
        <v>144</v>
      </c>
      <c r="E74" s="72" t="s">
        <v>145</v>
      </c>
      <c r="F74" s="109"/>
      <c r="G74" s="36"/>
      <c r="H74" s="36"/>
      <c r="I74" s="36"/>
      <c r="J74" s="124"/>
      <c r="K74" s="109"/>
      <c r="L74" s="36"/>
      <c r="M74" s="124"/>
    </row>
    <row r="75" spans="1:13" ht="75" x14ac:dyDescent="0.25">
      <c r="A75" s="71">
        <v>130.19999999999999</v>
      </c>
      <c r="B75" s="72">
        <v>134.30000000000001</v>
      </c>
      <c r="C75" s="71" t="s">
        <v>125</v>
      </c>
      <c r="D75" s="62" t="s">
        <v>146</v>
      </c>
      <c r="E75" s="72" t="s">
        <v>147</v>
      </c>
      <c r="F75" s="109"/>
      <c r="G75" s="36" t="s">
        <v>35</v>
      </c>
      <c r="H75" s="36"/>
      <c r="I75" s="36" t="s">
        <v>36</v>
      </c>
      <c r="J75" s="124"/>
      <c r="K75" s="109"/>
      <c r="L75" s="36"/>
      <c r="M75" s="124"/>
    </row>
    <row r="76" spans="1:13" ht="60" x14ac:dyDescent="0.25">
      <c r="A76" s="71">
        <v>134.30000000000001</v>
      </c>
      <c r="B76" s="72">
        <v>137.1</v>
      </c>
      <c r="C76" s="71" t="s">
        <v>117</v>
      </c>
      <c r="D76" s="62" t="s">
        <v>153</v>
      </c>
      <c r="E76" s="72" t="s">
        <v>155</v>
      </c>
      <c r="F76" s="109"/>
      <c r="G76" s="36" t="s">
        <v>35</v>
      </c>
      <c r="H76" s="36"/>
      <c r="I76" s="36" t="s">
        <v>36</v>
      </c>
      <c r="J76" s="124"/>
      <c r="K76" s="109"/>
      <c r="L76" s="36"/>
      <c r="M76" s="124"/>
    </row>
    <row r="77" spans="1:13" ht="60" x14ac:dyDescent="0.25">
      <c r="A77" s="71">
        <v>137.1</v>
      </c>
      <c r="B77" s="72">
        <v>141</v>
      </c>
      <c r="C77" s="71" t="s">
        <v>117</v>
      </c>
      <c r="D77" s="62" t="s">
        <v>154</v>
      </c>
      <c r="E77" s="72" t="s">
        <v>156</v>
      </c>
      <c r="F77" s="109"/>
      <c r="G77" s="36"/>
      <c r="H77" s="36"/>
      <c r="I77" s="36"/>
      <c r="J77" s="124"/>
      <c r="K77" s="109"/>
      <c r="L77" s="36"/>
      <c r="M77" s="124"/>
    </row>
    <row r="78" spans="1:13" ht="90" x14ac:dyDescent="0.25">
      <c r="A78" s="71">
        <v>141</v>
      </c>
      <c r="B78" s="72">
        <v>144</v>
      </c>
      <c r="C78" s="71" t="s">
        <v>157</v>
      </c>
      <c r="D78" s="62" t="s">
        <v>159</v>
      </c>
      <c r="E78" s="72" t="s">
        <v>158</v>
      </c>
      <c r="F78" s="109"/>
      <c r="G78" s="36" t="s">
        <v>35</v>
      </c>
      <c r="H78" s="36"/>
      <c r="I78" s="36" t="s">
        <v>110</v>
      </c>
      <c r="J78" s="124"/>
      <c r="K78" s="109"/>
      <c r="L78" s="36"/>
      <c r="M78" s="124"/>
    </row>
    <row r="79" spans="1:13" ht="60" x14ac:dyDescent="0.25">
      <c r="A79" s="71">
        <v>144</v>
      </c>
      <c r="B79" s="72">
        <v>149.6</v>
      </c>
      <c r="C79" s="71" t="s">
        <v>117</v>
      </c>
      <c r="D79" s="62" t="s">
        <v>160</v>
      </c>
      <c r="E79" s="72" t="s">
        <v>162</v>
      </c>
      <c r="F79" s="109"/>
      <c r="G79" s="36" t="s">
        <v>36</v>
      </c>
      <c r="H79" s="36"/>
      <c r="I79" s="36" t="s">
        <v>35</v>
      </c>
      <c r="J79" s="124"/>
      <c r="K79" s="109"/>
      <c r="L79" s="36"/>
      <c r="M79" s="124"/>
    </row>
    <row r="80" spans="1:13" ht="45" x14ac:dyDescent="0.25">
      <c r="A80" s="71">
        <v>149.6</v>
      </c>
      <c r="B80" s="72">
        <v>151.6</v>
      </c>
      <c r="C80" s="71" t="s">
        <v>23</v>
      </c>
      <c r="D80" s="62" t="s">
        <v>161</v>
      </c>
      <c r="E80" s="72"/>
      <c r="F80" s="109" t="s">
        <v>36</v>
      </c>
      <c r="G80" s="36" t="s">
        <v>35</v>
      </c>
      <c r="H80" s="36"/>
      <c r="I80" s="36"/>
      <c r="J80" s="124"/>
      <c r="K80" s="109"/>
      <c r="L80" s="36"/>
      <c r="M80" s="124"/>
    </row>
    <row r="81" spans="1:13" ht="60" x14ac:dyDescent="0.25">
      <c r="A81" s="71">
        <v>151.6</v>
      </c>
      <c r="B81" s="72">
        <v>151.94999999999999</v>
      </c>
      <c r="C81" s="71" t="s">
        <v>163</v>
      </c>
      <c r="D81" s="62" t="s">
        <v>164</v>
      </c>
      <c r="E81" s="72"/>
      <c r="F81" s="109" t="s">
        <v>110</v>
      </c>
      <c r="G81" s="36"/>
      <c r="H81" s="36"/>
      <c r="I81" s="36"/>
      <c r="J81" s="124"/>
      <c r="K81" s="109" t="s">
        <v>165</v>
      </c>
      <c r="L81" s="36"/>
      <c r="M81" s="124"/>
    </row>
    <row r="82" spans="1:13" ht="30" x14ac:dyDescent="0.25">
      <c r="A82" s="71">
        <v>151.94999999999999</v>
      </c>
      <c r="B82" s="72">
        <v>153</v>
      </c>
      <c r="C82" s="71" t="s">
        <v>166</v>
      </c>
      <c r="D82" s="62" t="s">
        <v>167</v>
      </c>
      <c r="E82" s="72"/>
      <c r="F82" s="109" t="s">
        <v>36</v>
      </c>
      <c r="G82" s="36"/>
      <c r="H82" s="36"/>
      <c r="I82" s="36"/>
      <c r="J82" s="124"/>
      <c r="K82" s="109" t="s">
        <v>34</v>
      </c>
      <c r="L82" s="36"/>
      <c r="M82" s="124"/>
    </row>
    <row r="83" spans="1:13" ht="30.75" thickBot="1" x14ac:dyDescent="0.3">
      <c r="A83" s="71">
        <v>153</v>
      </c>
      <c r="B83" s="72">
        <v>154.30000000000001</v>
      </c>
      <c r="C83" s="71" t="s">
        <v>23</v>
      </c>
      <c r="D83" s="62" t="s">
        <v>168</v>
      </c>
      <c r="E83" s="72"/>
      <c r="F83" s="109" t="s">
        <v>34</v>
      </c>
      <c r="G83" s="36"/>
      <c r="H83" s="36"/>
      <c r="I83" s="36"/>
      <c r="J83" s="124"/>
      <c r="K83" s="109" t="s">
        <v>36</v>
      </c>
      <c r="L83" s="36"/>
      <c r="M83" s="124"/>
    </row>
    <row r="84" spans="1:13" ht="16.5" thickBot="1" x14ac:dyDescent="0.3">
      <c r="A84" s="17" t="s">
        <v>30</v>
      </c>
      <c r="B84" s="18"/>
      <c r="C84" s="19" t="s">
        <v>31</v>
      </c>
      <c r="D84" s="19" t="s">
        <v>32</v>
      </c>
      <c r="E84" s="19" t="s">
        <v>33</v>
      </c>
      <c r="F84" s="38" t="s">
        <v>0</v>
      </c>
      <c r="G84" s="32"/>
      <c r="H84" s="32"/>
      <c r="I84" s="32"/>
      <c r="J84" s="33"/>
      <c r="K84" s="38" t="s">
        <v>1</v>
      </c>
      <c r="L84" s="32"/>
      <c r="M84" s="33"/>
    </row>
    <row r="85" spans="1:13" x14ac:dyDescent="0.25">
      <c r="A85" s="22" t="s">
        <v>2</v>
      </c>
      <c r="B85" s="117" t="s">
        <v>3</v>
      </c>
      <c r="C85" s="118"/>
      <c r="D85" s="23"/>
      <c r="E85" s="119"/>
      <c r="F85" s="123" t="s">
        <v>4</v>
      </c>
      <c r="G85" s="34" t="s">
        <v>5</v>
      </c>
      <c r="H85" s="34" t="s">
        <v>6</v>
      </c>
      <c r="I85" s="34" t="s">
        <v>7</v>
      </c>
      <c r="J85" s="35" t="s">
        <v>8</v>
      </c>
      <c r="K85" s="123" t="s">
        <v>9</v>
      </c>
      <c r="L85" s="34" t="s">
        <v>24</v>
      </c>
      <c r="M85" s="35" t="s">
        <v>10</v>
      </c>
    </row>
    <row r="86" spans="1:13" ht="120" x14ac:dyDescent="0.25">
      <c r="A86" s="71">
        <v>154.30000000000001</v>
      </c>
      <c r="B86" s="72">
        <v>159.80000000000001</v>
      </c>
      <c r="C86" s="71" t="s">
        <v>117</v>
      </c>
      <c r="D86" s="62" t="s">
        <v>170</v>
      </c>
      <c r="E86" s="72" t="s">
        <v>169</v>
      </c>
      <c r="F86" s="109" t="s">
        <v>34</v>
      </c>
      <c r="G86" s="36"/>
      <c r="H86" s="36"/>
      <c r="I86" s="36"/>
      <c r="J86" s="124"/>
      <c r="K86" s="109" t="s">
        <v>38</v>
      </c>
      <c r="L86" s="36"/>
      <c r="M86" s="124"/>
    </row>
    <row r="87" spans="1:13" ht="30" x14ac:dyDescent="0.25">
      <c r="A87" s="71">
        <v>159.80000000000001</v>
      </c>
      <c r="B87" s="72">
        <v>161.55000000000001</v>
      </c>
      <c r="C87" s="71" t="s">
        <v>163</v>
      </c>
      <c r="D87" s="62" t="s">
        <v>171</v>
      </c>
      <c r="E87" s="72"/>
      <c r="F87" s="109" t="s">
        <v>110</v>
      </c>
      <c r="G87" s="36"/>
      <c r="H87" s="36"/>
      <c r="I87" s="36"/>
      <c r="J87" s="124"/>
      <c r="K87" s="109" t="s">
        <v>35</v>
      </c>
      <c r="L87" s="36"/>
      <c r="M87" s="124"/>
    </row>
    <row r="88" spans="1:13" ht="60" x14ac:dyDescent="0.25">
      <c r="A88" s="71">
        <v>161.55000000000001</v>
      </c>
      <c r="B88" s="72">
        <v>162.94999999999999</v>
      </c>
      <c r="C88" s="71" t="s">
        <v>172</v>
      </c>
      <c r="D88" s="62" t="s">
        <v>174</v>
      </c>
      <c r="E88" s="72" t="s">
        <v>175</v>
      </c>
      <c r="F88" s="109"/>
      <c r="G88" s="36" t="s">
        <v>110</v>
      </c>
      <c r="H88" s="36"/>
      <c r="I88" s="36"/>
      <c r="J88" s="124"/>
      <c r="K88" s="109" t="s">
        <v>173</v>
      </c>
      <c r="L88" s="36"/>
      <c r="M88" s="124"/>
    </row>
    <row r="89" spans="1:13" ht="45" x14ac:dyDescent="0.25">
      <c r="A89" s="71">
        <v>162.94999999999999</v>
      </c>
      <c r="B89" s="72">
        <v>168</v>
      </c>
      <c r="C89" s="71" t="s">
        <v>176</v>
      </c>
      <c r="D89" s="62" t="s">
        <v>177</v>
      </c>
      <c r="E89" s="72"/>
      <c r="F89" s="109"/>
      <c r="G89" s="36" t="s">
        <v>36</v>
      </c>
      <c r="H89" s="36"/>
      <c r="I89" s="36"/>
      <c r="J89" s="124"/>
      <c r="K89" s="109"/>
      <c r="L89" s="36"/>
      <c r="M89" s="124"/>
    </row>
    <row r="90" spans="1:13" x14ac:dyDescent="0.25">
      <c r="A90" s="71">
        <v>168</v>
      </c>
      <c r="B90" s="72">
        <v>171</v>
      </c>
      <c r="C90" s="71"/>
      <c r="D90" s="62" t="s">
        <v>180</v>
      </c>
      <c r="E90" s="72"/>
      <c r="F90" s="109"/>
      <c r="G90" s="36"/>
      <c r="H90" s="36"/>
      <c r="I90" s="36"/>
      <c r="J90" s="124"/>
      <c r="K90" s="109"/>
      <c r="L90" s="36"/>
      <c r="M90" s="124"/>
    </row>
    <row r="91" spans="1:13" ht="45" x14ac:dyDescent="0.25">
      <c r="A91" s="71">
        <v>171</v>
      </c>
      <c r="B91" s="72">
        <v>174</v>
      </c>
      <c r="C91" s="71" t="s">
        <v>176</v>
      </c>
      <c r="D91" s="62" t="s">
        <v>181</v>
      </c>
      <c r="E91" s="72"/>
      <c r="F91" s="109"/>
      <c r="G91" s="36"/>
      <c r="H91" s="36"/>
      <c r="I91" s="36"/>
      <c r="J91" s="124"/>
      <c r="K91" s="109"/>
      <c r="L91" s="36"/>
      <c r="M91" s="124"/>
    </row>
    <row r="92" spans="1:13" ht="15.75" thickBot="1" x14ac:dyDescent="0.3">
      <c r="A92" s="74"/>
      <c r="B92" s="78"/>
      <c r="C92" s="74"/>
      <c r="D92" s="122" t="s">
        <v>178</v>
      </c>
      <c r="E92" s="78"/>
      <c r="F92" s="126"/>
      <c r="G92" s="127"/>
      <c r="H92" s="127"/>
      <c r="I92" s="127"/>
      <c r="J92" s="128"/>
      <c r="K92" s="126"/>
      <c r="L92" s="127"/>
      <c r="M92" s="128"/>
    </row>
  </sheetData>
  <phoneticPr fontId="9" type="noConversion"/>
  <pageMargins left="0.70866141732283472" right="0.70866141732283472" top="0.74803149606299213" bottom="0.74803149606299213" header="0.31496062992125984" footer="0.31496062992125984"/>
  <pageSetup scale="60" fitToHeight="0" orientation="landscape" r:id="rId1"/>
  <rowBreaks count="5" manualBreakCount="5">
    <brk id="25" max="16383" man="1"/>
    <brk id="37" max="16383" man="1"/>
    <brk id="50" max="16383" man="1"/>
    <brk id="67" max="16383" man="1"/>
    <brk id="83" max="16383" man="1"/>
  </rowBreaks>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enableFormatConditionsCalculation="0">
    <pageSetUpPr fitToPage="1"/>
  </sheetPr>
  <dimension ref="A1:G202"/>
  <sheetViews>
    <sheetView zoomScale="80" zoomScaleNormal="80" workbookViewId="0">
      <selection activeCell="G24" sqref="G24"/>
    </sheetView>
  </sheetViews>
  <sheetFormatPr defaultColWidth="8.85546875" defaultRowHeight="15" x14ac:dyDescent="0.25"/>
  <cols>
    <col min="1" max="1" width="14.42578125" customWidth="1"/>
    <col min="2" max="2" width="16" customWidth="1"/>
    <col min="3" max="3" width="15" customWidth="1"/>
    <col min="4" max="4" width="16.140625" customWidth="1"/>
    <col min="5" max="5" width="13.85546875" customWidth="1"/>
    <col min="6" max="6" width="12.42578125" style="44" bestFit="1" customWidth="1"/>
    <col min="7" max="7" width="38" customWidth="1"/>
  </cols>
  <sheetData>
    <row r="1" spans="1:7" x14ac:dyDescent="0.25">
      <c r="A1" s="20" t="s">
        <v>25</v>
      </c>
    </row>
    <row r="3" spans="1:7" ht="15.75" x14ac:dyDescent="0.25">
      <c r="A3" s="3" t="s">
        <v>11</v>
      </c>
      <c r="B3" s="3"/>
      <c r="C3" s="3"/>
      <c r="D3" s="3"/>
      <c r="E3" s="3"/>
      <c r="F3" s="57"/>
      <c r="G3" s="3"/>
    </row>
    <row r="4" spans="1:7" ht="15.75" thickBot="1" x14ac:dyDescent="0.3"/>
    <row r="5" spans="1:7" x14ac:dyDescent="0.25">
      <c r="A5" s="68" t="s">
        <v>12</v>
      </c>
      <c r="B5" s="69" t="s">
        <v>13</v>
      </c>
      <c r="C5" s="69" t="s">
        <v>14</v>
      </c>
      <c r="D5" s="69" t="s">
        <v>15</v>
      </c>
      <c r="E5" s="69" t="s">
        <v>16</v>
      </c>
      <c r="F5" s="70" t="s">
        <v>17</v>
      </c>
      <c r="G5" s="45" t="s">
        <v>18</v>
      </c>
    </row>
    <row r="6" spans="1:7" x14ac:dyDescent="0.25">
      <c r="A6" s="71" t="s">
        <v>148</v>
      </c>
      <c r="B6" s="21" t="s">
        <v>149</v>
      </c>
      <c r="C6" s="21">
        <v>5539733</v>
      </c>
      <c r="D6" s="65">
        <v>0</v>
      </c>
      <c r="E6" s="47">
        <v>7.05</v>
      </c>
      <c r="F6" s="58">
        <f>E6-D6</f>
        <v>7.05</v>
      </c>
      <c r="G6" s="55"/>
    </row>
    <row r="7" spans="1:7" x14ac:dyDescent="0.25">
      <c r="A7" s="71" t="s">
        <v>148</v>
      </c>
      <c r="B7" s="21" t="s">
        <v>149</v>
      </c>
      <c r="C7" s="21">
        <v>5539734</v>
      </c>
      <c r="D7" s="65">
        <v>7.05</v>
      </c>
      <c r="E7" s="47">
        <v>10.25</v>
      </c>
      <c r="F7" s="58">
        <f>E7-D7</f>
        <v>3.2</v>
      </c>
      <c r="G7" s="55"/>
    </row>
    <row r="8" spans="1:7" x14ac:dyDescent="0.25">
      <c r="A8" s="71" t="s">
        <v>148</v>
      </c>
      <c r="B8" s="21" t="s">
        <v>149</v>
      </c>
      <c r="C8" s="21">
        <v>5539735</v>
      </c>
      <c r="D8" s="65">
        <v>10.25</v>
      </c>
      <c r="E8" s="47">
        <v>12</v>
      </c>
      <c r="F8" s="58">
        <f>E8-D8</f>
        <v>1.75</v>
      </c>
      <c r="G8" s="55"/>
    </row>
    <row r="9" spans="1:7" x14ac:dyDescent="0.25">
      <c r="A9" s="71" t="s">
        <v>148</v>
      </c>
      <c r="B9" s="21" t="s">
        <v>149</v>
      </c>
      <c r="C9" s="21">
        <v>5539736</v>
      </c>
      <c r="D9" s="65">
        <v>12</v>
      </c>
      <c r="E9" s="47">
        <v>14.32</v>
      </c>
      <c r="F9" s="58">
        <f t="shared" ref="F9:F10" si="0">E9-D9</f>
        <v>2.3200000000000003</v>
      </c>
      <c r="G9" s="55"/>
    </row>
    <row r="10" spans="1:7" x14ac:dyDescent="0.25">
      <c r="A10" s="71" t="s">
        <v>148</v>
      </c>
      <c r="B10" s="21" t="s">
        <v>149</v>
      </c>
      <c r="C10" s="21">
        <v>5539737</v>
      </c>
      <c r="D10" s="65">
        <v>14.32</v>
      </c>
      <c r="E10" s="56">
        <v>16.18</v>
      </c>
      <c r="F10" s="58">
        <f t="shared" si="0"/>
        <v>1.8599999999999994</v>
      </c>
      <c r="G10" s="55"/>
    </row>
    <row r="11" spans="1:7" x14ac:dyDescent="0.25">
      <c r="A11" s="79" t="s">
        <v>148</v>
      </c>
      <c r="B11" s="80" t="s">
        <v>149</v>
      </c>
      <c r="C11" s="80">
        <v>5539738</v>
      </c>
      <c r="D11" s="81"/>
      <c r="E11" s="82"/>
      <c r="F11" s="83"/>
      <c r="G11" s="84" t="s">
        <v>182</v>
      </c>
    </row>
    <row r="12" spans="1:7" x14ac:dyDescent="0.25">
      <c r="A12" s="91" t="s">
        <v>148</v>
      </c>
      <c r="B12" s="92" t="s">
        <v>149</v>
      </c>
      <c r="C12" s="92">
        <v>5539739</v>
      </c>
      <c r="D12" s="93"/>
      <c r="E12" s="94"/>
      <c r="F12" s="95"/>
      <c r="G12" s="96" t="s">
        <v>183</v>
      </c>
    </row>
    <row r="13" spans="1:7" x14ac:dyDescent="0.25">
      <c r="A13" s="85" t="s">
        <v>148</v>
      </c>
      <c r="B13" s="86" t="s">
        <v>149</v>
      </c>
      <c r="C13" s="86">
        <v>5539740</v>
      </c>
      <c r="D13" s="87"/>
      <c r="E13" s="88"/>
      <c r="F13" s="89"/>
      <c r="G13" s="90" t="s">
        <v>152</v>
      </c>
    </row>
    <row r="14" spans="1:7" x14ac:dyDescent="0.25">
      <c r="A14" s="71" t="s">
        <v>148</v>
      </c>
      <c r="B14" s="21" t="s">
        <v>149</v>
      </c>
      <c r="C14" s="21">
        <v>5539741</v>
      </c>
      <c r="D14" s="65">
        <v>16.18</v>
      </c>
      <c r="E14" s="47">
        <v>18</v>
      </c>
      <c r="F14" s="58">
        <f>E14-D14</f>
        <v>1.8200000000000003</v>
      </c>
      <c r="G14" s="55"/>
    </row>
    <row r="15" spans="1:7" x14ac:dyDescent="0.25">
      <c r="A15" s="71" t="s">
        <v>148</v>
      </c>
      <c r="B15" s="21" t="s">
        <v>149</v>
      </c>
      <c r="C15" s="21">
        <v>5539742</v>
      </c>
      <c r="D15" s="65">
        <v>18</v>
      </c>
      <c r="E15" s="13">
        <v>20.07</v>
      </c>
      <c r="F15" s="58">
        <f>E15-D15</f>
        <v>2.0700000000000003</v>
      </c>
      <c r="G15" s="72"/>
    </row>
    <row r="16" spans="1:7" x14ac:dyDescent="0.25">
      <c r="A16" s="71" t="s">
        <v>148</v>
      </c>
      <c r="B16" s="21" t="s">
        <v>149</v>
      </c>
      <c r="C16" s="21">
        <v>5539743</v>
      </c>
      <c r="D16" s="13">
        <v>20.07</v>
      </c>
      <c r="E16" s="47">
        <v>22.3</v>
      </c>
      <c r="F16" s="58">
        <f t="shared" ref="F16:F32" si="1">E16-D16</f>
        <v>2.2300000000000004</v>
      </c>
      <c r="G16" s="55"/>
    </row>
    <row r="17" spans="1:7" x14ac:dyDescent="0.25">
      <c r="A17" s="71" t="s">
        <v>148</v>
      </c>
      <c r="B17" s="21" t="s">
        <v>149</v>
      </c>
      <c r="C17" s="21">
        <v>5539744</v>
      </c>
      <c r="D17" s="65">
        <v>22.3</v>
      </c>
      <c r="E17" s="47">
        <v>24.3</v>
      </c>
      <c r="F17" s="58">
        <f t="shared" si="1"/>
        <v>2</v>
      </c>
      <c r="G17" s="55"/>
    </row>
    <row r="18" spans="1:7" x14ac:dyDescent="0.25">
      <c r="A18" s="79" t="s">
        <v>148</v>
      </c>
      <c r="B18" s="80" t="s">
        <v>149</v>
      </c>
      <c r="C18" s="80">
        <v>5539745</v>
      </c>
      <c r="D18" s="81"/>
      <c r="E18" s="82"/>
      <c r="F18" s="83">
        <f t="shared" si="1"/>
        <v>0</v>
      </c>
      <c r="G18" s="84" t="s">
        <v>182</v>
      </c>
    </row>
    <row r="19" spans="1:7" x14ac:dyDescent="0.25">
      <c r="A19" s="91" t="s">
        <v>148</v>
      </c>
      <c r="B19" s="92" t="s">
        <v>149</v>
      </c>
      <c r="C19" s="92">
        <v>5539746</v>
      </c>
      <c r="D19" s="93"/>
      <c r="E19" s="94"/>
      <c r="F19" s="95">
        <f t="shared" si="1"/>
        <v>0</v>
      </c>
      <c r="G19" s="96" t="s">
        <v>183</v>
      </c>
    </row>
    <row r="20" spans="1:7" x14ac:dyDescent="0.25">
      <c r="A20" s="85" t="s">
        <v>148</v>
      </c>
      <c r="B20" s="86" t="s">
        <v>149</v>
      </c>
      <c r="C20" s="86">
        <v>5539747</v>
      </c>
      <c r="D20" s="97"/>
      <c r="E20" s="86"/>
      <c r="F20" s="89">
        <f t="shared" si="1"/>
        <v>0</v>
      </c>
      <c r="G20" s="98" t="s">
        <v>152</v>
      </c>
    </row>
    <row r="21" spans="1:7" x14ac:dyDescent="0.25">
      <c r="A21" s="71" t="s">
        <v>148</v>
      </c>
      <c r="B21" s="21" t="s">
        <v>149</v>
      </c>
      <c r="C21" s="21">
        <v>5539748</v>
      </c>
      <c r="D21" s="65">
        <v>24.3</v>
      </c>
      <c r="E21" s="21">
        <v>25.95</v>
      </c>
      <c r="F21" s="58">
        <f t="shared" si="1"/>
        <v>1.6499999999999986</v>
      </c>
      <c r="G21" s="46"/>
    </row>
    <row r="22" spans="1:7" x14ac:dyDescent="0.25">
      <c r="A22" s="71" t="s">
        <v>148</v>
      </c>
      <c r="B22" s="21" t="s">
        <v>149</v>
      </c>
      <c r="C22" s="21">
        <v>5539749</v>
      </c>
      <c r="D22" s="66">
        <v>25.95</v>
      </c>
      <c r="E22" s="21">
        <v>28.18</v>
      </c>
      <c r="F22" s="58">
        <f t="shared" si="1"/>
        <v>2.2300000000000004</v>
      </c>
      <c r="G22" s="46"/>
    </row>
    <row r="23" spans="1:7" x14ac:dyDescent="0.25">
      <c r="A23" s="71" t="s">
        <v>148</v>
      </c>
      <c r="B23" s="21" t="s">
        <v>149</v>
      </c>
      <c r="C23" s="21">
        <v>5539750</v>
      </c>
      <c r="D23" s="66">
        <v>28.18</v>
      </c>
      <c r="E23" s="21">
        <v>30</v>
      </c>
      <c r="F23" s="58">
        <f t="shared" si="1"/>
        <v>1.8200000000000003</v>
      </c>
      <c r="G23" s="46"/>
    </row>
    <row r="24" spans="1:7" x14ac:dyDescent="0.25">
      <c r="A24" s="71" t="s">
        <v>148</v>
      </c>
      <c r="B24" s="21" t="s">
        <v>149</v>
      </c>
      <c r="C24" s="21">
        <v>5539751</v>
      </c>
      <c r="D24" s="66">
        <v>30</v>
      </c>
      <c r="E24" s="21">
        <v>31.92</v>
      </c>
      <c r="F24" s="58">
        <f t="shared" si="1"/>
        <v>1.9200000000000017</v>
      </c>
      <c r="G24" s="46"/>
    </row>
    <row r="25" spans="1:7" x14ac:dyDescent="0.25">
      <c r="A25" s="71" t="s">
        <v>148</v>
      </c>
      <c r="B25" s="21" t="s">
        <v>149</v>
      </c>
      <c r="C25" s="21">
        <v>5539752</v>
      </c>
      <c r="D25" s="66">
        <v>31.92</v>
      </c>
      <c r="E25" s="21">
        <v>33.93</v>
      </c>
      <c r="F25" s="58">
        <f t="shared" si="1"/>
        <v>2.009999999999998</v>
      </c>
      <c r="G25" s="46"/>
    </row>
    <row r="26" spans="1:7" x14ac:dyDescent="0.25">
      <c r="A26" s="71" t="s">
        <v>148</v>
      </c>
      <c r="B26" s="21" t="s">
        <v>149</v>
      </c>
      <c r="C26" s="21">
        <v>5539753</v>
      </c>
      <c r="D26" s="66">
        <v>33.93</v>
      </c>
      <c r="E26" s="21">
        <v>35.83</v>
      </c>
      <c r="F26" s="58">
        <f t="shared" si="1"/>
        <v>1.8999999999999986</v>
      </c>
      <c r="G26" s="46"/>
    </row>
    <row r="27" spans="1:7" x14ac:dyDescent="0.25">
      <c r="A27" s="71" t="s">
        <v>148</v>
      </c>
      <c r="B27" s="21" t="s">
        <v>149</v>
      </c>
      <c r="C27" s="21">
        <v>5539754</v>
      </c>
      <c r="D27" s="66">
        <v>35.83</v>
      </c>
      <c r="E27" s="21">
        <v>37.130000000000003</v>
      </c>
      <c r="F27" s="58">
        <f t="shared" si="1"/>
        <v>1.3000000000000043</v>
      </c>
      <c r="G27" s="46"/>
    </row>
    <row r="28" spans="1:7" x14ac:dyDescent="0.25">
      <c r="A28" s="71" t="s">
        <v>148</v>
      </c>
      <c r="B28" s="21" t="s">
        <v>149</v>
      </c>
      <c r="C28" s="21">
        <v>5539755</v>
      </c>
      <c r="D28" s="66">
        <v>37.130000000000003</v>
      </c>
      <c r="E28" s="21">
        <v>38.97</v>
      </c>
      <c r="F28" s="58">
        <f t="shared" si="1"/>
        <v>1.8399999999999963</v>
      </c>
      <c r="G28" s="46"/>
    </row>
    <row r="29" spans="1:7" x14ac:dyDescent="0.25">
      <c r="A29" s="71" t="s">
        <v>148</v>
      </c>
      <c r="B29" s="21" t="s">
        <v>149</v>
      </c>
      <c r="C29" s="21">
        <v>5539756</v>
      </c>
      <c r="D29" s="66">
        <v>38.97</v>
      </c>
      <c r="E29" s="21">
        <v>39.700000000000003</v>
      </c>
      <c r="F29" s="58">
        <f t="shared" si="1"/>
        <v>0.73000000000000398</v>
      </c>
      <c r="G29" s="46"/>
    </row>
    <row r="30" spans="1:7" x14ac:dyDescent="0.25">
      <c r="A30" s="71" t="s">
        <v>148</v>
      </c>
      <c r="B30" s="21" t="s">
        <v>149</v>
      </c>
      <c r="C30" s="21">
        <v>5539757</v>
      </c>
      <c r="D30" s="66">
        <v>39.700000000000003</v>
      </c>
      <c r="E30" s="21">
        <v>42</v>
      </c>
      <c r="F30" s="58">
        <f t="shared" si="1"/>
        <v>2.2999999999999972</v>
      </c>
      <c r="G30" s="46"/>
    </row>
    <row r="31" spans="1:7" x14ac:dyDescent="0.25">
      <c r="A31" s="71" t="s">
        <v>148</v>
      </c>
      <c r="B31" s="21" t="s">
        <v>149</v>
      </c>
      <c r="C31" s="21">
        <v>5539758</v>
      </c>
      <c r="D31" s="66">
        <v>42</v>
      </c>
      <c r="E31" s="21">
        <v>43.97</v>
      </c>
      <c r="F31" s="58">
        <f t="shared" si="1"/>
        <v>1.9699999999999989</v>
      </c>
      <c r="G31" s="46"/>
    </row>
    <row r="32" spans="1:7" x14ac:dyDescent="0.25">
      <c r="A32" s="71" t="s">
        <v>148</v>
      </c>
      <c r="B32" s="21" t="s">
        <v>149</v>
      </c>
      <c r="C32" s="21">
        <v>5539759</v>
      </c>
      <c r="D32" s="66">
        <v>43.97</v>
      </c>
      <c r="E32" s="21">
        <v>45.59</v>
      </c>
      <c r="F32" s="58">
        <f t="shared" si="1"/>
        <v>1.6200000000000045</v>
      </c>
      <c r="G32" s="46"/>
    </row>
    <row r="33" spans="1:7" x14ac:dyDescent="0.25">
      <c r="A33" s="73" t="s">
        <v>148</v>
      </c>
      <c r="B33" s="50" t="s">
        <v>149</v>
      </c>
      <c r="C33" s="50">
        <v>5539760</v>
      </c>
      <c r="D33" s="67"/>
      <c r="E33" s="50"/>
      <c r="F33" s="59"/>
      <c r="G33" s="51" t="s">
        <v>179</v>
      </c>
    </row>
    <row r="34" spans="1:7" x14ac:dyDescent="0.25">
      <c r="A34" s="71" t="s">
        <v>148</v>
      </c>
      <c r="B34" s="21" t="s">
        <v>149</v>
      </c>
      <c r="C34" s="21">
        <v>5539761</v>
      </c>
      <c r="D34" s="66">
        <v>45.59</v>
      </c>
      <c r="E34" s="21">
        <v>47.62</v>
      </c>
      <c r="F34" s="49">
        <f>E34-D34</f>
        <v>2.029999999999994</v>
      </c>
      <c r="G34" s="46"/>
    </row>
    <row r="35" spans="1:7" x14ac:dyDescent="0.25">
      <c r="A35" s="71" t="s">
        <v>148</v>
      </c>
      <c r="B35" s="21" t="s">
        <v>149</v>
      </c>
      <c r="C35" s="21">
        <v>5539762</v>
      </c>
      <c r="D35" s="66">
        <f>E34</f>
        <v>47.62</v>
      </c>
      <c r="E35" s="21">
        <v>49.44</v>
      </c>
      <c r="F35" s="49">
        <f t="shared" ref="F35:F98" si="2">E35-D35</f>
        <v>1.8200000000000003</v>
      </c>
      <c r="G35" s="46"/>
    </row>
    <row r="36" spans="1:7" x14ac:dyDescent="0.25">
      <c r="A36" s="71" t="s">
        <v>148</v>
      </c>
      <c r="B36" s="21" t="s">
        <v>149</v>
      </c>
      <c r="C36" s="21">
        <v>5539763</v>
      </c>
      <c r="D36" s="66">
        <f t="shared" ref="D36:D99" si="3">E35</f>
        <v>49.44</v>
      </c>
      <c r="E36" s="21">
        <v>51.44</v>
      </c>
      <c r="F36" s="49">
        <f t="shared" si="2"/>
        <v>2</v>
      </c>
      <c r="G36" s="46"/>
    </row>
    <row r="37" spans="1:7" x14ac:dyDescent="0.25">
      <c r="A37" s="71" t="s">
        <v>148</v>
      </c>
      <c r="B37" s="21" t="s">
        <v>149</v>
      </c>
      <c r="C37" s="21">
        <v>5539764</v>
      </c>
      <c r="D37" s="66">
        <f t="shared" si="3"/>
        <v>51.44</v>
      </c>
      <c r="E37" s="21">
        <v>52.62</v>
      </c>
      <c r="F37" s="49">
        <f t="shared" si="2"/>
        <v>1.1799999999999997</v>
      </c>
      <c r="G37" s="46"/>
    </row>
    <row r="38" spans="1:7" x14ac:dyDescent="0.25">
      <c r="A38" s="71" t="s">
        <v>148</v>
      </c>
      <c r="B38" s="21" t="s">
        <v>149</v>
      </c>
      <c r="C38" s="21">
        <v>5539765</v>
      </c>
      <c r="D38" s="66">
        <f t="shared" si="3"/>
        <v>52.62</v>
      </c>
      <c r="E38" s="21">
        <v>54.34</v>
      </c>
      <c r="F38" s="49">
        <f t="shared" si="2"/>
        <v>1.720000000000006</v>
      </c>
      <c r="G38" s="46"/>
    </row>
    <row r="39" spans="1:7" x14ac:dyDescent="0.25">
      <c r="A39" s="71" t="s">
        <v>148</v>
      </c>
      <c r="B39" s="21" t="s">
        <v>149</v>
      </c>
      <c r="C39" s="21">
        <v>5539766</v>
      </c>
      <c r="D39" s="66">
        <f t="shared" si="3"/>
        <v>54.34</v>
      </c>
      <c r="E39" s="21">
        <v>56.34</v>
      </c>
      <c r="F39" s="49">
        <f t="shared" si="2"/>
        <v>2</v>
      </c>
      <c r="G39" s="46"/>
    </row>
    <row r="40" spans="1:7" x14ac:dyDescent="0.25">
      <c r="A40" s="71" t="s">
        <v>148</v>
      </c>
      <c r="B40" s="21" t="s">
        <v>149</v>
      </c>
      <c r="C40" s="21">
        <v>5539767</v>
      </c>
      <c r="D40" s="66">
        <f t="shared" si="3"/>
        <v>56.34</v>
      </c>
      <c r="E40" s="21">
        <v>58.15</v>
      </c>
      <c r="F40" s="49">
        <f t="shared" si="2"/>
        <v>1.8099999999999952</v>
      </c>
      <c r="G40" s="46"/>
    </row>
    <row r="41" spans="1:7" x14ac:dyDescent="0.25">
      <c r="A41" s="71" t="s">
        <v>148</v>
      </c>
      <c r="B41" s="21" t="s">
        <v>149</v>
      </c>
      <c r="C41" s="21">
        <v>5539768</v>
      </c>
      <c r="D41" s="66">
        <f t="shared" si="3"/>
        <v>58.15</v>
      </c>
      <c r="E41" s="21">
        <v>59.65</v>
      </c>
      <c r="F41" s="49">
        <f t="shared" si="2"/>
        <v>1.5</v>
      </c>
      <c r="G41" s="46"/>
    </row>
    <row r="42" spans="1:7" x14ac:dyDescent="0.25">
      <c r="A42" s="71" t="s">
        <v>148</v>
      </c>
      <c r="B42" s="21" t="s">
        <v>149</v>
      </c>
      <c r="C42" s="21">
        <v>5539769</v>
      </c>
      <c r="D42" s="66">
        <f t="shared" si="3"/>
        <v>59.65</v>
      </c>
      <c r="E42" s="21">
        <v>61.62</v>
      </c>
      <c r="F42" s="49">
        <f t="shared" si="2"/>
        <v>1.9699999999999989</v>
      </c>
      <c r="G42" s="46"/>
    </row>
    <row r="43" spans="1:7" x14ac:dyDescent="0.25">
      <c r="A43" s="71" t="s">
        <v>148</v>
      </c>
      <c r="B43" s="21" t="s">
        <v>149</v>
      </c>
      <c r="C43" s="21">
        <v>5539770</v>
      </c>
      <c r="D43" s="66">
        <f t="shared" si="3"/>
        <v>61.62</v>
      </c>
      <c r="E43" s="21">
        <v>63.57</v>
      </c>
      <c r="F43" s="49">
        <f t="shared" si="2"/>
        <v>1.9500000000000028</v>
      </c>
      <c r="G43" s="46"/>
    </row>
    <row r="44" spans="1:7" x14ac:dyDescent="0.25">
      <c r="A44" s="71" t="s">
        <v>148</v>
      </c>
      <c r="B44" s="21" t="s">
        <v>149</v>
      </c>
      <c r="C44" s="21">
        <v>5539771</v>
      </c>
      <c r="D44" s="66">
        <f t="shared" si="3"/>
        <v>63.57</v>
      </c>
      <c r="E44" s="21">
        <v>65.599999999999994</v>
      </c>
      <c r="F44" s="49">
        <f t="shared" si="2"/>
        <v>2.029999999999994</v>
      </c>
      <c r="G44" s="46"/>
    </row>
    <row r="45" spans="1:7" x14ac:dyDescent="0.25">
      <c r="A45" s="71" t="s">
        <v>148</v>
      </c>
      <c r="B45" s="21" t="s">
        <v>149</v>
      </c>
      <c r="C45" s="21">
        <v>5539772</v>
      </c>
      <c r="D45" s="66">
        <f t="shared" si="3"/>
        <v>65.599999999999994</v>
      </c>
      <c r="E45" s="21">
        <v>67.599999999999994</v>
      </c>
      <c r="F45" s="49">
        <f t="shared" si="2"/>
        <v>2</v>
      </c>
      <c r="G45" s="46"/>
    </row>
    <row r="46" spans="1:7" x14ac:dyDescent="0.25">
      <c r="A46" s="71" t="s">
        <v>148</v>
      </c>
      <c r="B46" s="21" t="s">
        <v>149</v>
      </c>
      <c r="C46" s="21">
        <v>5539773</v>
      </c>
      <c r="D46" s="66">
        <f t="shared" si="3"/>
        <v>67.599999999999994</v>
      </c>
      <c r="E46" s="21">
        <v>69.599999999999994</v>
      </c>
      <c r="F46" s="49">
        <f t="shared" si="2"/>
        <v>2</v>
      </c>
      <c r="G46" s="46"/>
    </row>
    <row r="47" spans="1:7" x14ac:dyDescent="0.25">
      <c r="A47" s="71" t="s">
        <v>148</v>
      </c>
      <c r="B47" s="21" t="s">
        <v>149</v>
      </c>
      <c r="C47" s="21">
        <v>5539774</v>
      </c>
      <c r="D47" s="66">
        <f t="shared" si="3"/>
        <v>69.599999999999994</v>
      </c>
      <c r="E47" s="21">
        <v>71.7</v>
      </c>
      <c r="F47" s="49">
        <f t="shared" si="2"/>
        <v>2.1000000000000085</v>
      </c>
      <c r="G47" s="46"/>
    </row>
    <row r="48" spans="1:7" x14ac:dyDescent="0.25">
      <c r="A48" s="71" t="s">
        <v>148</v>
      </c>
      <c r="B48" s="21" t="s">
        <v>149</v>
      </c>
      <c r="C48" s="21">
        <v>5539775</v>
      </c>
      <c r="D48" s="66">
        <f t="shared" si="3"/>
        <v>71.7</v>
      </c>
      <c r="E48" s="21">
        <v>73.7</v>
      </c>
      <c r="F48" s="49">
        <f t="shared" si="2"/>
        <v>2</v>
      </c>
      <c r="G48" s="46"/>
    </row>
    <row r="49" spans="1:7" x14ac:dyDescent="0.25">
      <c r="A49" s="71" t="s">
        <v>148</v>
      </c>
      <c r="B49" s="21" t="s">
        <v>149</v>
      </c>
      <c r="C49" s="21">
        <v>5539776</v>
      </c>
      <c r="D49" s="66">
        <f t="shared" si="3"/>
        <v>73.7</v>
      </c>
      <c r="E49" s="21">
        <v>75.7</v>
      </c>
      <c r="F49" s="49">
        <f t="shared" si="2"/>
        <v>2</v>
      </c>
      <c r="G49" s="46"/>
    </row>
    <row r="50" spans="1:7" x14ac:dyDescent="0.25">
      <c r="A50" s="71" t="s">
        <v>148</v>
      </c>
      <c r="B50" s="21" t="s">
        <v>149</v>
      </c>
      <c r="C50" s="21">
        <v>5539777</v>
      </c>
      <c r="D50" s="66">
        <f t="shared" si="3"/>
        <v>75.7</v>
      </c>
      <c r="E50" s="21">
        <v>76.599999999999994</v>
      </c>
      <c r="F50" s="49">
        <f t="shared" si="2"/>
        <v>0.89999999999999147</v>
      </c>
      <c r="G50" s="46"/>
    </row>
    <row r="51" spans="1:7" x14ac:dyDescent="0.25">
      <c r="A51" s="79" t="s">
        <v>148</v>
      </c>
      <c r="B51" s="80" t="s">
        <v>149</v>
      </c>
      <c r="C51" s="80">
        <v>5539778</v>
      </c>
      <c r="D51" s="99"/>
      <c r="E51" s="80"/>
      <c r="F51" s="100">
        <f t="shared" si="2"/>
        <v>0</v>
      </c>
      <c r="G51" s="101" t="s">
        <v>150</v>
      </c>
    </row>
    <row r="52" spans="1:7" x14ac:dyDescent="0.25">
      <c r="A52" s="91" t="s">
        <v>148</v>
      </c>
      <c r="B52" s="92" t="s">
        <v>149</v>
      </c>
      <c r="C52" s="92">
        <v>5539779</v>
      </c>
      <c r="D52" s="102">
        <f t="shared" si="3"/>
        <v>0</v>
      </c>
      <c r="E52" s="92"/>
      <c r="F52" s="103">
        <f t="shared" si="2"/>
        <v>0</v>
      </c>
      <c r="G52" s="104" t="s">
        <v>151</v>
      </c>
    </row>
    <row r="53" spans="1:7" x14ac:dyDescent="0.25">
      <c r="A53" s="85" t="s">
        <v>148</v>
      </c>
      <c r="B53" s="86" t="s">
        <v>149</v>
      </c>
      <c r="C53" s="86">
        <v>5539780</v>
      </c>
      <c r="D53" s="97">
        <f t="shared" si="3"/>
        <v>0</v>
      </c>
      <c r="E53" s="86"/>
      <c r="F53" s="105">
        <f t="shared" si="2"/>
        <v>0</v>
      </c>
      <c r="G53" s="98" t="s">
        <v>152</v>
      </c>
    </row>
    <row r="54" spans="1:7" x14ac:dyDescent="0.25">
      <c r="A54" s="71" t="s">
        <v>148</v>
      </c>
      <c r="B54" s="21" t="s">
        <v>149</v>
      </c>
      <c r="C54" s="21">
        <v>5539781</v>
      </c>
      <c r="D54" s="66">
        <v>76.599999999999994</v>
      </c>
      <c r="E54" s="21">
        <v>78.5</v>
      </c>
      <c r="F54" s="49">
        <f t="shared" si="2"/>
        <v>1.9000000000000057</v>
      </c>
      <c r="G54" s="46"/>
    </row>
    <row r="55" spans="1:7" x14ac:dyDescent="0.25">
      <c r="A55" s="71" t="s">
        <v>148</v>
      </c>
      <c r="B55" s="21" t="s">
        <v>149</v>
      </c>
      <c r="C55" s="21">
        <v>5539782</v>
      </c>
      <c r="D55" s="66">
        <f t="shared" si="3"/>
        <v>78.5</v>
      </c>
      <c r="E55" s="21">
        <v>80.55</v>
      </c>
      <c r="F55" s="49">
        <f t="shared" si="2"/>
        <v>2.0499999999999972</v>
      </c>
      <c r="G55" s="46"/>
    </row>
    <row r="56" spans="1:7" x14ac:dyDescent="0.25">
      <c r="A56" s="71" t="s">
        <v>148</v>
      </c>
      <c r="B56" s="21" t="s">
        <v>149</v>
      </c>
      <c r="C56" s="21">
        <v>5539783</v>
      </c>
      <c r="D56" s="66">
        <f t="shared" si="3"/>
        <v>80.55</v>
      </c>
      <c r="E56" s="21">
        <v>82.55</v>
      </c>
      <c r="F56" s="49">
        <f t="shared" si="2"/>
        <v>2</v>
      </c>
      <c r="G56" s="46"/>
    </row>
    <row r="57" spans="1:7" x14ac:dyDescent="0.25">
      <c r="A57" s="71" t="s">
        <v>148</v>
      </c>
      <c r="B57" s="21" t="s">
        <v>149</v>
      </c>
      <c r="C57" s="21">
        <v>5539784</v>
      </c>
      <c r="D57" s="66">
        <f t="shared" si="3"/>
        <v>82.55</v>
      </c>
      <c r="E57" s="21">
        <v>84.55</v>
      </c>
      <c r="F57" s="49">
        <f t="shared" si="2"/>
        <v>2</v>
      </c>
      <c r="G57" s="46"/>
    </row>
    <row r="58" spans="1:7" x14ac:dyDescent="0.25">
      <c r="A58" s="71" t="s">
        <v>148</v>
      </c>
      <c r="B58" s="21" t="s">
        <v>149</v>
      </c>
      <c r="C58" s="21">
        <v>5539785</v>
      </c>
      <c r="D58" s="66">
        <f t="shared" si="3"/>
        <v>84.55</v>
      </c>
      <c r="E58" s="21">
        <v>86</v>
      </c>
      <c r="F58" s="49">
        <f t="shared" si="2"/>
        <v>1.4500000000000028</v>
      </c>
      <c r="G58" s="46"/>
    </row>
    <row r="59" spans="1:7" x14ac:dyDescent="0.25">
      <c r="A59" s="71" t="s">
        <v>148</v>
      </c>
      <c r="B59" s="21" t="s">
        <v>149</v>
      </c>
      <c r="C59" s="21">
        <v>5539786</v>
      </c>
      <c r="D59" s="66">
        <f t="shared" si="3"/>
        <v>86</v>
      </c>
      <c r="E59" s="21">
        <v>87</v>
      </c>
      <c r="F59" s="49">
        <f t="shared" si="2"/>
        <v>1</v>
      </c>
      <c r="G59" s="46"/>
    </row>
    <row r="60" spans="1:7" x14ac:dyDescent="0.25">
      <c r="A60" s="71" t="s">
        <v>148</v>
      </c>
      <c r="B60" s="21" t="s">
        <v>149</v>
      </c>
      <c r="C60" s="21">
        <v>5539787</v>
      </c>
      <c r="D60" s="66">
        <f t="shared" si="3"/>
        <v>87</v>
      </c>
      <c r="E60" s="21">
        <v>88.7</v>
      </c>
      <c r="F60" s="49">
        <f t="shared" si="2"/>
        <v>1.7000000000000028</v>
      </c>
      <c r="G60" s="46"/>
    </row>
    <row r="61" spans="1:7" x14ac:dyDescent="0.25">
      <c r="A61" s="71" t="s">
        <v>148</v>
      </c>
      <c r="B61" s="21" t="s">
        <v>149</v>
      </c>
      <c r="C61" s="21">
        <v>5539788</v>
      </c>
      <c r="D61" s="66">
        <f t="shared" si="3"/>
        <v>88.7</v>
      </c>
      <c r="E61" s="21">
        <v>89.7</v>
      </c>
      <c r="F61" s="49">
        <f t="shared" si="2"/>
        <v>1</v>
      </c>
      <c r="G61" s="46"/>
    </row>
    <row r="62" spans="1:7" x14ac:dyDescent="0.25">
      <c r="A62" s="71" t="s">
        <v>148</v>
      </c>
      <c r="B62" s="21" t="s">
        <v>149</v>
      </c>
      <c r="C62" s="21">
        <v>5539789</v>
      </c>
      <c r="D62" s="66">
        <f t="shared" si="3"/>
        <v>89.7</v>
      </c>
      <c r="E62" s="21">
        <v>91</v>
      </c>
      <c r="F62" s="49">
        <f t="shared" si="2"/>
        <v>1.2999999999999972</v>
      </c>
      <c r="G62" s="46"/>
    </row>
    <row r="63" spans="1:7" x14ac:dyDescent="0.25">
      <c r="A63" s="71" t="s">
        <v>148</v>
      </c>
      <c r="B63" s="21" t="s">
        <v>149</v>
      </c>
      <c r="C63" s="21">
        <v>5539790</v>
      </c>
      <c r="D63" s="66">
        <f t="shared" si="3"/>
        <v>91</v>
      </c>
      <c r="E63" s="21">
        <v>93</v>
      </c>
      <c r="F63" s="49">
        <f t="shared" si="2"/>
        <v>2</v>
      </c>
      <c r="G63" s="46"/>
    </row>
    <row r="64" spans="1:7" x14ac:dyDescent="0.25">
      <c r="A64" s="71" t="s">
        <v>148</v>
      </c>
      <c r="B64" s="21" t="s">
        <v>149</v>
      </c>
      <c r="C64" s="21">
        <v>5539791</v>
      </c>
      <c r="D64" s="66">
        <f t="shared" si="3"/>
        <v>93</v>
      </c>
      <c r="E64" s="21">
        <v>94.4</v>
      </c>
      <c r="F64" s="49">
        <f t="shared" si="2"/>
        <v>1.4000000000000057</v>
      </c>
      <c r="G64" s="46"/>
    </row>
    <row r="65" spans="1:7" x14ac:dyDescent="0.25">
      <c r="A65" s="71" t="s">
        <v>148</v>
      </c>
      <c r="B65" s="21" t="s">
        <v>149</v>
      </c>
      <c r="C65" s="21">
        <v>5539792</v>
      </c>
      <c r="D65" s="66">
        <f t="shared" si="3"/>
        <v>94.4</v>
      </c>
      <c r="E65" s="21">
        <v>96.4</v>
      </c>
      <c r="F65" s="49">
        <f t="shared" si="2"/>
        <v>2</v>
      </c>
      <c r="G65" s="46"/>
    </row>
    <row r="66" spans="1:7" x14ac:dyDescent="0.25">
      <c r="A66" s="71" t="s">
        <v>148</v>
      </c>
      <c r="B66" s="21" t="s">
        <v>149</v>
      </c>
      <c r="C66" s="21">
        <v>5539793</v>
      </c>
      <c r="D66" s="66">
        <f t="shared" si="3"/>
        <v>96.4</v>
      </c>
      <c r="E66" s="21">
        <v>97.7</v>
      </c>
      <c r="F66" s="49">
        <f t="shared" si="2"/>
        <v>1.2999999999999972</v>
      </c>
      <c r="G66" s="46"/>
    </row>
    <row r="67" spans="1:7" x14ac:dyDescent="0.25">
      <c r="A67" s="71" t="s">
        <v>148</v>
      </c>
      <c r="B67" s="21" t="s">
        <v>149</v>
      </c>
      <c r="C67" s="21">
        <v>5539794</v>
      </c>
      <c r="D67" s="66">
        <f t="shared" si="3"/>
        <v>97.7</v>
      </c>
      <c r="E67" s="21">
        <v>99.7</v>
      </c>
      <c r="F67" s="49">
        <f t="shared" si="2"/>
        <v>2</v>
      </c>
      <c r="G67" s="46"/>
    </row>
    <row r="68" spans="1:7" x14ac:dyDescent="0.25">
      <c r="A68" s="71" t="s">
        <v>148</v>
      </c>
      <c r="B68" s="21" t="s">
        <v>149</v>
      </c>
      <c r="C68" s="21">
        <v>5539795</v>
      </c>
      <c r="D68" s="66">
        <f t="shared" si="3"/>
        <v>99.7</v>
      </c>
      <c r="E68" s="21">
        <v>101.7</v>
      </c>
      <c r="F68" s="49">
        <f t="shared" si="2"/>
        <v>2</v>
      </c>
      <c r="G68" s="46"/>
    </row>
    <row r="69" spans="1:7" x14ac:dyDescent="0.25">
      <c r="A69" s="71" t="s">
        <v>148</v>
      </c>
      <c r="B69" s="21" t="s">
        <v>149</v>
      </c>
      <c r="C69" s="21">
        <v>5539796</v>
      </c>
      <c r="D69" s="66">
        <f t="shared" si="3"/>
        <v>101.7</v>
      </c>
      <c r="E69" s="21">
        <v>103.7</v>
      </c>
      <c r="F69" s="49">
        <f t="shared" si="2"/>
        <v>2</v>
      </c>
      <c r="G69" s="46"/>
    </row>
    <row r="70" spans="1:7" x14ac:dyDescent="0.25">
      <c r="A70" s="71" t="s">
        <v>148</v>
      </c>
      <c r="B70" s="21" t="s">
        <v>149</v>
      </c>
      <c r="C70" s="21">
        <v>5539797</v>
      </c>
      <c r="D70" s="66">
        <f t="shared" si="3"/>
        <v>103.7</v>
      </c>
      <c r="E70" s="21">
        <v>105.5</v>
      </c>
      <c r="F70" s="49">
        <f t="shared" si="2"/>
        <v>1.7999999999999972</v>
      </c>
      <c r="G70" s="46"/>
    </row>
    <row r="71" spans="1:7" x14ac:dyDescent="0.25">
      <c r="A71" s="71" t="s">
        <v>148</v>
      </c>
      <c r="B71" s="21" t="s">
        <v>149</v>
      </c>
      <c r="C71" s="21">
        <v>5539798</v>
      </c>
      <c r="D71" s="66">
        <f t="shared" si="3"/>
        <v>105.5</v>
      </c>
      <c r="E71" s="21">
        <v>106.2</v>
      </c>
      <c r="F71" s="49">
        <f t="shared" si="2"/>
        <v>0.70000000000000284</v>
      </c>
      <c r="G71" s="46"/>
    </row>
    <row r="72" spans="1:7" x14ac:dyDescent="0.25">
      <c r="A72" s="71" t="s">
        <v>148</v>
      </c>
      <c r="B72" s="21" t="s">
        <v>149</v>
      </c>
      <c r="C72" s="21">
        <v>5539799</v>
      </c>
      <c r="D72" s="66">
        <f t="shared" si="3"/>
        <v>106.2</v>
      </c>
      <c r="E72" s="21">
        <v>108.2</v>
      </c>
      <c r="F72" s="49">
        <f t="shared" si="2"/>
        <v>2</v>
      </c>
      <c r="G72" s="46"/>
    </row>
    <row r="73" spans="1:7" x14ac:dyDescent="0.25">
      <c r="A73" s="71" t="s">
        <v>148</v>
      </c>
      <c r="B73" s="21" t="s">
        <v>149</v>
      </c>
      <c r="C73" s="21">
        <v>5539800</v>
      </c>
      <c r="D73" s="66">
        <f t="shared" si="3"/>
        <v>108.2</v>
      </c>
      <c r="E73" s="21">
        <v>110.2</v>
      </c>
      <c r="F73" s="49">
        <f t="shared" si="2"/>
        <v>2</v>
      </c>
      <c r="G73" s="46"/>
    </row>
    <row r="74" spans="1:7" x14ac:dyDescent="0.25">
      <c r="A74" s="71" t="s">
        <v>148</v>
      </c>
      <c r="B74" s="21" t="s">
        <v>149</v>
      </c>
      <c r="C74" s="21">
        <v>5539801</v>
      </c>
      <c r="D74" s="66">
        <f t="shared" si="3"/>
        <v>110.2</v>
      </c>
      <c r="E74" s="21">
        <v>112.2</v>
      </c>
      <c r="F74" s="49">
        <f t="shared" si="2"/>
        <v>2</v>
      </c>
      <c r="G74" s="46"/>
    </row>
    <row r="75" spans="1:7" x14ac:dyDescent="0.25">
      <c r="A75" s="71" t="s">
        <v>148</v>
      </c>
      <c r="B75" s="21" t="s">
        <v>149</v>
      </c>
      <c r="C75" s="21">
        <v>5539802</v>
      </c>
      <c r="D75" s="66">
        <f t="shared" si="3"/>
        <v>112.2</v>
      </c>
      <c r="E75" s="21">
        <v>114.2</v>
      </c>
      <c r="F75" s="49">
        <f t="shared" si="2"/>
        <v>2</v>
      </c>
      <c r="G75" s="46"/>
    </row>
    <row r="76" spans="1:7" x14ac:dyDescent="0.25">
      <c r="A76" s="71" t="s">
        <v>148</v>
      </c>
      <c r="B76" s="21" t="s">
        <v>149</v>
      </c>
      <c r="C76" s="21">
        <v>5539803</v>
      </c>
      <c r="D76" s="66">
        <f t="shared" si="3"/>
        <v>114.2</v>
      </c>
      <c r="E76" s="21">
        <v>115.3</v>
      </c>
      <c r="F76" s="49">
        <f t="shared" si="2"/>
        <v>1.0999999999999943</v>
      </c>
      <c r="G76" s="46"/>
    </row>
    <row r="77" spans="1:7" x14ac:dyDescent="0.25">
      <c r="A77" s="71" t="s">
        <v>148</v>
      </c>
      <c r="B77" s="21" t="s">
        <v>149</v>
      </c>
      <c r="C77" s="21">
        <v>5539804</v>
      </c>
      <c r="D77" s="66">
        <f t="shared" si="3"/>
        <v>115.3</v>
      </c>
      <c r="E77" s="21">
        <v>117.3</v>
      </c>
      <c r="F77" s="49">
        <f t="shared" si="2"/>
        <v>2</v>
      </c>
      <c r="G77" s="46"/>
    </row>
    <row r="78" spans="1:7" x14ac:dyDescent="0.25">
      <c r="A78" s="71" t="s">
        <v>148</v>
      </c>
      <c r="B78" s="21" t="s">
        <v>149</v>
      </c>
      <c r="C78" s="21">
        <v>5539805</v>
      </c>
      <c r="D78" s="66">
        <f t="shared" si="3"/>
        <v>117.3</v>
      </c>
      <c r="E78" s="21">
        <v>119.3</v>
      </c>
      <c r="F78" s="49">
        <f t="shared" si="2"/>
        <v>2</v>
      </c>
      <c r="G78" s="46"/>
    </row>
    <row r="79" spans="1:7" x14ac:dyDescent="0.25">
      <c r="A79" s="71" t="s">
        <v>148</v>
      </c>
      <c r="B79" s="21" t="s">
        <v>149</v>
      </c>
      <c r="C79" s="21">
        <v>5539806</v>
      </c>
      <c r="D79" s="66">
        <f t="shared" si="3"/>
        <v>119.3</v>
      </c>
      <c r="E79" s="21">
        <v>120.3</v>
      </c>
      <c r="F79" s="49">
        <f t="shared" si="2"/>
        <v>1</v>
      </c>
      <c r="G79" s="46"/>
    </row>
    <row r="80" spans="1:7" x14ac:dyDescent="0.25">
      <c r="A80" s="71" t="s">
        <v>148</v>
      </c>
      <c r="B80" s="21" t="s">
        <v>149</v>
      </c>
      <c r="C80" s="21">
        <v>5539807</v>
      </c>
      <c r="D80" s="66">
        <f t="shared" si="3"/>
        <v>120.3</v>
      </c>
      <c r="E80" s="21">
        <v>122.3</v>
      </c>
      <c r="F80" s="49">
        <f t="shared" si="2"/>
        <v>2</v>
      </c>
      <c r="G80" s="46"/>
    </row>
    <row r="81" spans="1:7" x14ac:dyDescent="0.25">
      <c r="A81" s="71" t="s">
        <v>148</v>
      </c>
      <c r="B81" s="21" t="s">
        <v>149</v>
      </c>
      <c r="C81" s="21">
        <v>5539808</v>
      </c>
      <c r="D81" s="66">
        <f t="shared" si="3"/>
        <v>122.3</v>
      </c>
      <c r="E81" s="21">
        <v>123.9</v>
      </c>
      <c r="F81" s="49">
        <f t="shared" si="2"/>
        <v>1.6000000000000085</v>
      </c>
      <c r="G81" s="46"/>
    </row>
    <row r="82" spans="1:7" x14ac:dyDescent="0.25">
      <c r="A82" s="71" t="s">
        <v>148</v>
      </c>
      <c r="B82" s="21" t="s">
        <v>149</v>
      </c>
      <c r="C82" s="21">
        <v>5539809</v>
      </c>
      <c r="D82" s="66">
        <f t="shared" si="3"/>
        <v>123.9</v>
      </c>
      <c r="E82" s="21">
        <v>125.9</v>
      </c>
      <c r="F82" s="49">
        <f t="shared" si="2"/>
        <v>2</v>
      </c>
      <c r="G82" s="46"/>
    </row>
    <row r="83" spans="1:7" x14ac:dyDescent="0.25">
      <c r="A83" s="71" t="s">
        <v>148</v>
      </c>
      <c r="B83" s="21" t="s">
        <v>149</v>
      </c>
      <c r="C83" s="21">
        <v>5539810</v>
      </c>
      <c r="D83" s="66">
        <f t="shared" si="3"/>
        <v>125.9</v>
      </c>
      <c r="E83" s="21">
        <v>126.45</v>
      </c>
      <c r="F83" s="49">
        <f t="shared" si="2"/>
        <v>0.54999999999999716</v>
      </c>
      <c r="G83" s="46"/>
    </row>
    <row r="84" spans="1:7" x14ac:dyDescent="0.25">
      <c r="A84" s="71" t="s">
        <v>148</v>
      </c>
      <c r="B84" s="21" t="s">
        <v>149</v>
      </c>
      <c r="C84" s="21">
        <v>5539811</v>
      </c>
      <c r="D84" s="66">
        <f t="shared" si="3"/>
        <v>126.45</v>
      </c>
      <c r="E84" s="21">
        <v>128.44999999999999</v>
      </c>
      <c r="F84" s="49">
        <f t="shared" si="2"/>
        <v>1.9999999999999858</v>
      </c>
      <c r="G84" s="46"/>
    </row>
    <row r="85" spans="1:7" x14ac:dyDescent="0.25">
      <c r="A85" s="71" t="s">
        <v>148</v>
      </c>
      <c r="B85" s="21" t="s">
        <v>149</v>
      </c>
      <c r="C85" s="21">
        <v>5539812</v>
      </c>
      <c r="D85" s="66">
        <f t="shared" si="3"/>
        <v>128.44999999999999</v>
      </c>
      <c r="E85" s="21">
        <v>130.19999999999999</v>
      </c>
      <c r="F85" s="49">
        <f t="shared" si="2"/>
        <v>1.75</v>
      </c>
      <c r="G85" s="46"/>
    </row>
    <row r="86" spans="1:7" x14ac:dyDescent="0.25">
      <c r="A86" s="71" t="s">
        <v>148</v>
      </c>
      <c r="B86" s="21" t="s">
        <v>149</v>
      </c>
      <c r="C86" s="21">
        <v>5539813</v>
      </c>
      <c r="D86" s="66">
        <f t="shared" si="3"/>
        <v>130.19999999999999</v>
      </c>
      <c r="E86" s="21">
        <v>132.19999999999999</v>
      </c>
      <c r="F86" s="49">
        <f t="shared" si="2"/>
        <v>2</v>
      </c>
      <c r="G86" s="46"/>
    </row>
    <row r="87" spans="1:7" x14ac:dyDescent="0.25">
      <c r="A87" s="71" t="s">
        <v>148</v>
      </c>
      <c r="B87" s="21" t="s">
        <v>149</v>
      </c>
      <c r="C87" s="21">
        <v>5539814</v>
      </c>
      <c r="D87" s="66">
        <f t="shared" si="3"/>
        <v>132.19999999999999</v>
      </c>
      <c r="E87" s="21">
        <v>134.30000000000001</v>
      </c>
      <c r="F87" s="49">
        <f t="shared" si="2"/>
        <v>2.1000000000000227</v>
      </c>
      <c r="G87" s="46"/>
    </row>
    <row r="88" spans="1:7" x14ac:dyDescent="0.25">
      <c r="A88" s="71" t="s">
        <v>148</v>
      </c>
      <c r="B88" s="21" t="s">
        <v>149</v>
      </c>
      <c r="C88" s="21">
        <v>5539815</v>
      </c>
      <c r="D88" s="66">
        <f t="shared" si="3"/>
        <v>134.30000000000001</v>
      </c>
      <c r="E88" s="21">
        <v>136.30000000000001</v>
      </c>
      <c r="F88" s="49">
        <f t="shared" si="2"/>
        <v>2</v>
      </c>
      <c r="G88" s="46"/>
    </row>
    <row r="89" spans="1:7" x14ac:dyDescent="0.25">
      <c r="A89" s="71" t="s">
        <v>148</v>
      </c>
      <c r="B89" s="21" t="s">
        <v>149</v>
      </c>
      <c r="C89" s="21">
        <v>5539816</v>
      </c>
      <c r="D89" s="66">
        <f t="shared" si="3"/>
        <v>136.30000000000001</v>
      </c>
      <c r="E89" s="48">
        <v>137.1</v>
      </c>
      <c r="F89" s="49">
        <f t="shared" si="2"/>
        <v>0.79999999999998295</v>
      </c>
      <c r="G89" s="46"/>
    </row>
    <row r="90" spans="1:7" x14ac:dyDescent="0.25">
      <c r="A90" s="71" t="s">
        <v>148</v>
      </c>
      <c r="B90" s="21" t="s">
        <v>149</v>
      </c>
      <c r="C90" s="21">
        <v>5539817</v>
      </c>
      <c r="D90" s="66">
        <f t="shared" si="3"/>
        <v>137.1</v>
      </c>
      <c r="E90" s="48">
        <v>139.1</v>
      </c>
      <c r="F90" s="49">
        <f t="shared" si="2"/>
        <v>2</v>
      </c>
      <c r="G90" s="72"/>
    </row>
    <row r="91" spans="1:7" x14ac:dyDescent="0.25">
      <c r="A91" s="79" t="s">
        <v>148</v>
      </c>
      <c r="B91" s="80" t="s">
        <v>149</v>
      </c>
      <c r="C91" s="80">
        <v>5539818</v>
      </c>
      <c r="D91" s="99"/>
      <c r="E91" s="80"/>
      <c r="F91" s="100">
        <f t="shared" si="2"/>
        <v>0</v>
      </c>
      <c r="G91" s="108" t="s">
        <v>150</v>
      </c>
    </row>
    <row r="92" spans="1:7" x14ac:dyDescent="0.25">
      <c r="A92" s="91" t="s">
        <v>148</v>
      </c>
      <c r="B92" s="92" t="s">
        <v>149</v>
      </c>
      <c r="C92" s="92">
        <v>5539819</v>
      </c>
      <c r="D92" s="102">
        <f t="shared" si="3"/>
        <v>0</v>
      </c>
      <c r="E92" s="92"/>
      <c r="F92" s="103">
        <f t="shared" si="2"/>
        <v>0</v>
      </c>
      <c r="G92" s="107" t="s">
        <v>151</v>
      </c>
    </row>
    <row r="93" spans="1:7" x14ac:dyDescent="0.25">
      <c r="A93" s="85" t="s">
        <v>148</v>
      </c>
      <c r="B93" s="86" t="s">
        <v>149</v>
      </c>
      <c r="C93" s="86">
        <v>5539820</v>
      </c>
      <c r="D93" s="97">
        <f t="shared" si="3"/>
        <v>0</v>
      </c>
      <c r="E93" s="86"/>
      <c r="F93" s="105">
        <f t="shared" si="2"/>
        <v>0</v>
      </c>
      <c r="G93" s="106" t="s">
        <v>152</v>
      </c>
    </row>
    <row r="94" spans="1:7" x14ac:dyDescent="0.25">
      <c r="A94" s="71" t="s">
        <v>148</v>
      </c>
      <c r="B94" s="21" t="s">
        <v>149</v>
      </c>
      <c r="C94" s="21">
        <v>5539821</v>
      </c>
      <c r="D94" s="66">
        <v>139.1</v>
      </c>
      <c r="E94" s="48">
        <v>141</v>
      </c>
      <c r="F94" s="49">
        <f t="shared" si="2"/>
        <v>1.9000000000000057</v>
      </c>
      <c r="G94" s="72"/>
    </row>
    <row r="95" spans="1:7" x14ac:dyDescent="0.25">
      <c r="A95" s="71" t="s">
        <v>148</v>
      </c>
      <c r="B95" s="21" t="s">
        <v>149</v>
      </c>
      <c r="C95" s="21">
        <v>5539822</v>
      </c>
      <c r="D95" s="66">
        <f t="shared" si="3"/>
        <v>141</v>
      </c>
      <c r="E95" s="48">
        <v>143</v>
      </c>
      <c r="F95" s="49">
        <f t="shared" si="2"/>
        <v>2</v>
      </c>
      <c r="G95" s="72"/>
    </row>
    <row r="96" spans="1:7" x14ac:dyDescent="0.25">
      <c r="A96" s="71" t="s">
        <v>148</v>
      </c>
      <c r="B96" s="21" t="s">
        <v>149</v>
      </c>
      <c r="C96" s="21">
        <v>5539823</v>
      </c>
      <c r="D96" s="66">
        <f t="shared" si="3"/>
        <v>143</v>
      </c>
      <c r="E96" s="48">
        <v>144</v>
      </c>
      <c r="F96" s="49">
        <f t="shared" si="2"/>
        <v>1</v>
      </c>
      <c r="G96" s="72"/>
    </row>
    <row r="97" spans="1:7" x14ac:dyDescent="0.25">
      <c r="A97" s="71" t="s">
        <v>148</v>
      </c>
      <c r="B97" s="21" t="s">
        <v>149</v>
      </c>
      <c r="C97" s="21">
        <v>5539824</v>
      </c>
      <c r="D97" s="66">
        <f t="shared" si="3"/>
        <v>144</v>
      </c>
      <c r="E97" s="48">
        <v>146</v>
      </c>
      <c r="F97" s="49">
        <f t="shared" si="2"/>
        <v>2</v>
      </c>
      <c r="G97" s="72"/>
    </row>
    <row r="98" spans="1:7" x14ac:dyDescent="0.25">
      <c r="A98" s="71" t="s">
        <v>148</v>
      </c>
      <c r="B98" s="21" t="s">
        <v>149</v>
      </c>
      <c r="C98" s="21">
        <v>5539825</v>
      </c>
      <c r="D98" s="66">
        <f t="shared" si="3"/>
        <v>146</v>
      </c>
      <c r="E98" s="48">
        <v>148</v>
      </c>
      <c r="F98" s="49">
        <f t="shared" si="2"/>
        <v>2</v>
      </c>
      <c r="G98" s="72"/>
    </row>
    <row r="99" spans="1:7" x14ac:dyDescent="0.25">
      <c r="A99" s="71" t="s">
        <v>148</v>
      </c>
      <c r="B99" s="21" t="s">
        <v>149</v>
      </c>
      <c r="C99" s="21">
        <v>5539826</v>
      </c>
      <c r="D99" s="66">
        <f t="shared" si="3"/>
        <v>148</v>
      </c>
      <c r="E99" s="48">
        <v>149.6</v>
      </c>
      <c r="F99" s="49">
        <f t="shared" ref="F99:F112" si="4">E99-D99</f>
        <v>1.5999999999999943</v>
      </c>
      <c r="G99" s="72"/>
    </row>
    <row r="100" spans="1:7" x14ac:dyDescent="0.25">
      <c r="A100" s="71" t="s">
        <v>148</v>
      </c>
      <c r="B100" s="21" t="s">
        <v>149</v>
      </c>
      <c r="C100" s="21">
        <v>5539827</v>
      </c>
      <c r="D100" s="66">
        <f t="shared" ref="D100:D111" si="5">E99</f>
        <v>149.6</v>
      </c>
      <c r="E100" s="48">
        <v>151.6</v>
      </c>
      <c r="F100" s="49">
        <f t="shared" si="4"/>
        <v>2</v>
      </c>
      <c r="G100" s="72"/>
    </row>
    <row r="101" spans="1:7" x14ac:dyDescent="0.25">
      <c r="A101" s="71" t="s">
        <v>148</v>
      </c>
      <c r="B101" s="21" t="s">
        <v>149</v>
      </c>
      <c r="C101" s="21">
        <v>5539828</v>
      </c>
      <c r="D101" s="66">
        <f t="shared" si="5"/>
        <v>151.6</v>
      </c>
      <c r="E101" s="48">
        <v>151.94999999999999</v>
      </c>
      <c r="F101" s="49">
        <f t="shared" si="4"/>
        <v>0.34999999999999432</v>
      </c>
      <c r="G101" s="72"/>
    </row>
    <row r="102" spans="1:7" x14ac:dyDescent="0.25">
      <c r="A102" s="71" t="s">
        <v>148</v>
      </c>
      <c r="B102" s="21" t="s">
        <v>149</v>
      </c>
      <c r="C102" s="21">
        <v>5539829</v>
      </c>
      <c r="D102" s="66">
        <f t="shared" si="5"/>
        <v>151.94999999999999</v>
      </c>
      <c r="E102" s="48">
        <v>153</v>
      </c>
      <c r="F102" s="49">
        <f t="shared" si="4"/>
        <v>1.0500000000000114</v>
      </c>
      <c r="G102" s="72"/>
    </row>
    <row r="103" spans="1:7" x14ac:dyDescent="0.25">
      <c r="A103" s="71" t="s">
        <v>148</v>
      </c>
      <c r="B103" s="21" t="s">
        <v>149</v>
      </c>
      <c r="C103" s="21">
        <v>5539830</v>
      </c>
      <c r="D103" s="66">
        <f t="shared" si="5"/>
        <v>153</v>
      </c>
      <c r="E103" s="48">
        <v>154.30000000000001</v>
      </c>
      <c r="F103" s="49">
        <f t="shared" si="4"/>
        <v>1.3000000000000114</v>
      </c>
      <c r="G103" s="72"/>
    </row>
    <row r="104" spans="1:7" x14ac:dyDescent="0.25">
      <c r="A104" s="71" t="s">
        <v>148</v>
      </c>
      <c r="B104" s="21" t="s">
        <v>149</v>
      </c>
      <c r="C104" s="21">
        <v>5539831</v>
      </c>
      <c r="D104" s="21">
        <f t="shared" si="5"/>
        <v>154.30000000000001</v>
      </c>
      <c r="E104" s="48">
        <v>156.30000000000001</v>
      </c>
      <c r="F104" s="49">
        <f t="shared" si="4"/>
        <v>2</v>
      </c>
      <c r="G104" s="72"/>
    </row>
    <row r="105" spans="1:7" x14ac:dyDescent="0.25">
      <c r="A105" s="71" t="s">
        <v>148</v>
      </c>
      <c r="B105" s="21" t="s">
        <v>149</v>
      </c>
      <c r="C105" s="21">
        <v>5539832</v>
      </c>
      <c r="D105" s="21">
        <f t="shared" si="5"/>
        <v>156.30000000000001</v>
      </c>
      <c r="E105" s="48">
        <v>158.30000000000001</v>
      </c>
      <c r="F105" s="49">
        <f t="shared" si="4"/>
        <v>2</v>
      </c>
      <c r="G105" s="72"/>
    </row>
    <row r="106" spans="1:7" x14ac:dyDescent="0.25">
      <c r="A106" s="71" t="s">
        <v>148</v>
      </c>
      <c r="B106" s="21" t="s">
        <v>149</v>
      </c>
      <c r="C106" s="21">
        <v>5539833</v>
      </c>
      <c r="D106" s="21">
        <f t="shared" si="5"/>
        <v>158.30000000000001</v>
      </c>
      <c r="E106" s="48">
        <v>159.80000000000001</v>
      </c>
      <c r="F106" s="49">
        <f t="shared" si="4"/>
        <v>1.5</v>
      </c>
      <c r="G106" s="72"/>
    </row>
    <row r="107" spans="1:7" x14ac:dyDescent="0.25">
      <c r="A107" s="71" t="s">
        <v>148</v>
      </c>
      <c r="B107" s="21" t="s">
        <v>149</v>
      </c>
      <c r="C107" s="21">
        <v>5539834</v>
      </c>
      <c r="D107" s="21">
        <f t="shared" si="5"/>
        <v>159.80000000000001</v>
      </c>
      <c r="E107" s="48">
        <v>161.55000000000001</v>
      </c>
      <c r="F107" s="49">
        <f t="shared" si="4"/>
        <v>1.75</v>
      </c>
      <c r="G107" s="72"/>
    </row>
    <row r="108" spans="1:7" x14ac:dyDescent="0.25">
      <c r="A108" s="71" t="s">
        <v>148</v>
      </c>
      <c r="B108" s="21" t="s">
        <v>149</v>
      </c>
      <c r="C108" s="21">
        <v>5539835</v>
      </c>
      <c r="D108" s="21">
        <f t="shared" si="5"/>
        <v>161.55000000000001</v>
      </c>
      <c r="E108" s="48">
        <v>162.94999999999999</v>
      </c>
      <c r="F108" s="49">
        <f t="shared" si="4"/>
        <v>1.3999999999999773</v>
      </c>
      <c r="G108" s="72"/>
    </row>
    <row r="109" spans="1:7" x14ac:dyDescent="0.25">
      <c r="A109" s="71" t="s">
        <v>148</v>
      </c>
      <c r="B109" s="21" t="s">
        <v>149</v>
      </c>
      <c r="C109" s="21">
        <v>5539836</v>
      </c>
      <c r="D109" s="21">
        <f t="shared" si="5"/>
        <v>162.94999999999999</v>
      </c>
      <c r="E109" s="48">
        <v>164.95</v>
      </c>
      <c r="F109" s="49">
        <f t="shared" si="4"/>
        <v>2</v>
      </c>
      <c r="G109" s="72"/>
    </row>
    <row r="110" spans="1:7" x14ac:dyDescent="0.25">
      <c r="A110" s="71" t="s">
        <v>148</v>
      </c>
      <c r="B110" s="21" t="s">
        <v>149</v>
      </c>
      <c r="C110" s="21">
        <v>5539837</v>
      </c>
      <c r="D110" s="21">
        <f t="shared" si="5"/>
        <v>164.95</v>
      </c>
      <c r="E110" s="48">
        <v>166.95</v>
      </c>
      <c r="F110" s="49">
        <f t="shared" si="4"/>
        <v>2</v>
      </c>
      <c r="G110" s="72"/>
    </row>
    <row r="111" spans="1:7" x14ac:dyDescent="0.25">
      <c r="A111" s="71" t="s">
        <v>148</v>
      </c>
      <c r="B111" s="21" t="s">
        <v>149</v>
      </c>
      <c r="C111" s="21">
        <v>5539838</v>
      </c>
      <c r="D111" s="21">
        <f t="shared" si="5"/>
        <v>166.95</v>
      </c>
      <c r="E111" s="48">
        <v>168</v>
      </c>
      <c r="F111" s="49">
        <f t="shared" si="4"/>
        <v>1.0500000000000114</v>
      </c>
      <c r="G111" s="72"/>
    </row>
    <row r="112" spans="1:7" x14ac:dyDescent="0.25">
      <c r="A112" s="71" t="s">
        <v>148</v>
      </c>
      <c r="B112" s="21" t="s">
        <v>149</v>
      </c>
      <c r="C112" s="21">
        <v>5539839</v>
      </c>
      <c r="D112" s="21">
        <v>173.8</v>
      </c>
      <c r="E112" s="48">
        <v>174</v>
      </c>
      <c r="F112" s="49">
        <f t="shared" si="4"/>
        <v>0.19999999999998863</v>
      </c>
      <c r="G112" s="72"/>
    </row>
    <row r="113" spans="1:7" ht="15.75" thickBot="1" x14ac:dyDescent="0.3">
      <c r="A113" s="74"/>
      <c r="B113" s="75"/>
      <c r="C113" s="75"/>
      <c r="D113" s="75" t="s">
        <v>178</v>
      </c>
      <c r="E113" s="76"/>
      <c r="F113" s="77"/>
      <c r="G113" s="78"/>
    </row>
    <row r="114" spans="1:7" x14ac:dyDescent="0.25">
      <c r="A114" s="13"/>
      <c r="B114" s="13"/>
      <c r="C114" s="13"/>
      <c r="D114" s="13"/>
      <c r="E114" s="52"/>
      <c r="F114" s="60"/>
      <c r="G114" s="13"/>
    </row>
    <row r="115" spans="1:7" x14ac:dyDescent="0.25">
      <c r="A115" s="13"/>
      <c r="B115" s="13"/>
      <c r="C115" s="13"/>
      <c r="D115" s="13"/>
      <c r="E115" s="52"/>
      <c r="F115" s="60"/>
      <c r="G115" s="13"/>
    </row>
    <row r="116" spans="1:7" x14ac:dyDescent="0.25">
      <c r="A116" s="13"/>
      <c r="B116" s="13"/>
      <c r="C116" s="13"/>
      <c r="D116" s="13"/>
      <c r="E116" s="52"/>
      <c r="F116" s="60"/>
      <c r="G116" s="13"/>
    </row>
    <row r="117" spans="1:7" x14ac:dyDescent="0.25">
      <c r="A117" s="13"/>
      <c r="B117" s="13"/>
      <c r="C117" s="13"/>
      <c r="D117" s="13"/>
      <c r="E117" s="53"/>
      <c r="F117" s="60"/>
      <c r="G117" s="53"/>
    </row>
    <row r="118" spans="1:7" x14ac:dyDescent="0.25">
      <c r="A118" s="13"/>
      <c r="B118" s="13"/>
      <c r="C118" s="13"/>
      <c r="D118" s="13"/>
      <c r="E118" s="53"/>
      <c r="F118" s="60"/>
      <c r="G118" s="53"/>
    </row>
    <row r="119" spans="1:7" x14ac:dyDescent="0.25">
      <c r="A119" s="13"/>
      <c r="B119" s="13"/>
      <c r="C119" s="13"/>
      <c r="D119" s="13"/>
      <c r="E119" s="53"/>
      <c r="F119" s="60"/>
      <c r="G119" s="53"/>
    </row>
    <row r="120" spans="1:7" x14ac:dyDescent="0.25">
      <c r="A120" s="13"/>
      <c r="B120" s="13"/>
      <c r="C120" s="13"/>
      <c r="D120" s="13"/>
      <c r="E120" s="13"/>
      <c r="F120" s="60"/>
      <c r="G120" s="13"/>
    </row>
    <row r="121" spans="1:7" x14ac:dyDescent="0.25">
      <c r="A121" s="13"/>
      <c r="B121" s="13"/>
      <c r="C121" s="13"/>
      <c r="D121" s="13"/>
      <c r="E121" s="13"/>
      <c r="F121" s="60"/>
      <c r="G121" s="13"/>
    </row>
    <row r="122" spans="1:7" x14ac:dyDescent="0.25">
      <c r="A122" s="13"/>
      <c r="B122" s="13"/>
      <c r="C122" s="13"/>
      <c r="D122" s="13"/>
      <c r="E122" s="13"/>
      <c r="F122" s="60"/>
      <c r="G122" s="13"/>
    </row>
    <row r="123" spans="1:7" x14ac:dyDescent="0.25">
      <c r="A123" s="13"/>
      <c r="B123" s="13"/>
      <c r="C123" s="13"/>
      <c r="D123" s="13"/>
      <c r="E123" s="54"/>
      <c r="F123" s="60"/>
      <c r="G123" s="13"/>
    </row>
    <row r="124" spans="1:7" x14ac:dyDescent="0.25">
      <c r="A124" s="13"/>
      <c r="B124" s="13"/>
      <c r="C124" s="13"/>
      <c r="D124" s="13"/>
      <c r="E124" s="54"/>
      <c r="F124" s="60"/>
      <c r="G124" s="13"/>
    </row>
    <row r="125" spans="1:7" x14ac:dyDescent="0.25">
      <c r="A125" s="13"/>
      <c r="B125" s="13"/>
      <c r="C125" s="13"/>
      <c r="D125" s="13"/>
      <c r="E125" s="54"/>
      <c r="F125" s="60"/>
      <c r="G125" s="13"/>
    </row>
    <row r="126" spans="1:7" x14ac:dyDescent="0.25">
      <c r="A126" s="13"/>
      <c r="B126" s="13"/>
      <c r="C126" s="13"/>
      <c r="D126" s="13"/>
      <c r="E126" s="54"/>
      <c r="F126" s="60"/>
      <c r="G126" s="13"/>
    </row>
    <row r="127" spans="1:7" x14ac:dyDescent="0.25">
      <c r="A127" s="13"/>
      <c r="B127" s="13"/>
      <c r="C127" s="13"/>
      <c r="D127" s="13"/>
      <c r="E127" s="54"/>
      <c r="F127" s="60"/>
      <c r="G127" s="13"/>
    </row>
    <row r="128" spans="1:7" x14ac:dyDescent="0.25">
      <c r="A128" s="13"/>
      <c r="B128" s="13"/>
      <c r="C128" s="13"/>
      <c r="D128" s="13"/>
      <c r="E128" s="54"/>
      <c r="F128" s="60"/>
      <c r="G128" s="13"/>
    </row>
    <row r="129" spans="1:7" x14ac:dyDescent="0.25">
      <c r="A129" s="13"/>
      <c r="B129" s="13"/>
      <c r="C129" s="13"/>
      <c r="D129" s="13"/>
      <c r="E129" s="54"/>
      <c r="F129" s="60"/>
      <c r="G129" s="13"/>
    </row>
    <row r="130" spans="1:7" x14ac:dyDescent="0.25">
      <c r="A130" s="13"/>
      <c r="B130" s="13"/>
      <c r="C130" s="13"/>
      <c r="D130" s="13"/>
      <c r="E130" s="54"/>
      <c r="F130" s="60"/>
      <c r="G130" s="13"/>
    </row>
    <row r="131" spans="1:7" x14ac:dyDescent="0.25">
      <c r="A131" s="13"/>
      <c r="B131" s="13"/>
      <c r="C131" s="13"/>
      <c r="D131" s="13"/>
      <c r="E131" s="13"/>
      <c r="F131" s="60"/>
      <c r="G131" s="13"/>
    </row>
    <row r="132" spans="1:7" x14ac:dyDescent="0.25">
      <c r="A132" s="13"/>
      <c r="B132" s="13"/>
      <c r="C132" s="13"/>
      <c r="D132" s="13"/>
      <c r="E132" s="13"/>
      <c r="F132" s="60"/>
      <c r="G132" s="13"/>
    </row>
    <row r="133" spans="1:7" x14ac:dyDescent="0.25">
      <c r="A133" s="13"/>
      <c r="B133" s="13"/>
      <c r="C133" s="13"/>
      <c r="D133" s="13"/>
      <c r="E133" s="13"/>
      <c r="F133" s="60"/>
      <c r="G133" s="13"/>
    </row>
    <row r="134" spans="1:7" x14ac:dyDescent="0.25">
      <c r="A134" s="13"/>
      <c r="B134" s="13"/>
      <c r="C134" s="13"/>
      <c r="D134" s="13"/>
      <c r="E134" s="13"/>
      <c r="F134" s="60"/>
      <c r="G134" s="13"/>
    </row>
    <row r="135" spans="1:7" x14ac:dyDescent="0.25">
      <c r="A135" s="13"/>
      <c r="B135" s="13"/>
      <c r="C135" s="13"/>
      <c r="D135" s="13"/>
      <c r="E135" s="13"/>
      <c r="F135" s="60"/>
      <c r="G135" s="13"/>
    </row>
    <row r="136" spans="1:7" x14ac:dyDescent="0.25">
      <c r="A136" s="13"/>
      <c r="B136" s="13"/>
      <c r="C136" s="13"/>
      <c r="D136" s="13"/>
      <c r="E136" s="13"/>
      <c r="F136" s="60"/>
      <c r="G136" s="13"/>
    </row>
    <row r="137" spans="1:7" x14ac:dyDescent="0.25">
      <c r="A137" s="13"/>
      <c r="B137" s="13"/>
      <c r="C137" s="13"/>
      <c r="D137" s="13"/>
      <c r="E137" s="13"/>
      <c r="F137" s="60"/>
      <c r="G137" s="13"/>
    </row>
    <row r="138" spans="1:7" x14ac:dyDescent="0.25">
      <c r="A138" s="13"/>
      <c r="B138" s="13"/>
      <c r="C138" s="13"/>
      <c r="D138" s="13"/>
      <c r="E138" s="13"/>
      <c r="F138" s="60"/>
      <c r="G138" s="13"/>
    </row>
    <row r="139" spans="1:7" x14ac:dyDescent="0.25">
      <c r="A139" s="13"/>
      <c r="B139" s="13"/>
      <c r="C139" s="13"/>
      <c r="D139" s="13"/>
      <c r="E139" s="13"/>
      <c r="F139" s="60"/>
      <c r="G139" s="13"/>
    </row>
    <row r="140" spans="1:7" x14ac:dyDescent="0.25">
      <c r="A140" s="13"/>
      <c r="B140" s="13"/>
      <c r="C140" s="13"/>
      <c r="D140" s="13"/>
      <c r="E140" s="13"/>
      <c r="F140" s="60"/>
      <c r="G140" s="13"/>
    </row>
    <row r="141" spans="1:7" x14ac:dyDescent="0.25">
      <c r="A141" s="13"/>
      <c r="B141" s="13"/>
      <c r="C141" s="13"/>
      <c r="D141" s="13"/>
      <c r="E141" s="13"/>
      <c r="F141" s="60"/>
      <c r="G141" s="13"/>
    </row>
    <row r="142" spans="1:7" x14ac:dyDescent="0.25">
      <c r="A142" s="13"/>
      <c r="B142" s="13"/>
      <c r="C142" s="13"/>
      <c r="D142" s="13"/>
      <c r="E142" s="13"/>
      <c r="F142" s="60"/>
      <c r="G142" s="13"/>
    </row>
    <row r="143" spans="1:7" x14ac:dyDescent="0.25">
      <c r="A143" s="13"/>
      <c r="B143" s="13"/>
      <c r="C143" s="13"/>
      <c r="D143" s="13"/>
      <c r="E143" s="13"/>
      <c r="F143" s="60"/>
      <c r="G143" s="13"/>
    </row>
    <row r="144" spans="1:7" x14ac:dyDescent="0.25">
      <c r="A144" s="13"/>
      <c r="B144" s="13"/>
      <c r="C144" s="13"/>
      <c r="D144" s="13"/>
      <c r="E144" s="13"/>
      <c r="F144" s="60"/>
      <c r="G144" s="13"/>
    </row>
    <row r="145" spans="1:7" x14ac:dyDescent="0.25">
      <c r="A145" s="13"/>
      <c r="B145" s="13"/>
      <c r="C145" s="13"/>
      <c r="D145" s="13"/>
      <c r="E145" s="13"/>
      <c r="F145" s="60"/>
      <c r="G145" s="13"/>
    </row>
    <row r="146" spans="1:7" x14ac:dyDescent="0.25">
      <c r="A146" s="13"/>
      <c r="B146" s="13"/>
      <c r="C146" s="13"/>
      <c r="D146" s="13"/>
      <c r="E146" s="13"/>
      <c r="F146" s="60"/>
      <c r="G146" s="13"/>
    </row>
    <row r="147" spans="1:7" x14ac:dyDescent="0.25">
      <c r="A147" s="13"/>
      <c r="B147" s="13"/>
      <c r="C147" s="13"/>
      <c r="D147" s="13"/>
      <c r="E147" s="13"/>
      <c r="F147" s="60"/>
      <c r="G147" s="13"/>
    </row>
    <row r="148" spans="1:7" x14ac:dyDescent="0.25">
      <c r="A148" s="13"/>
      <c r="B148" s="13"/>
      <c r="C148" s="13"/>
      <c r="D148" s="13"/>
      <c r="E148" s="13"/>
      <c r="F148" s="60"/>
      <c r="G148" s="13"/>
    </row>
    <row r="149" spans="1:7" x14ac:dyDescent="0.25">
      <c r="A149" s="13"/>
      <c r="B149" s="13"/>
      <c r="C149" s="13"/>
      <c r="D149" s="13"/>
      <c r="E149" s="13"/>
      <c r="F149" s="60"/>
      <c r="G149" s="13"/>
    </row>
    <row r="150" spans="1:7" x14ac:dyDescent="0.25">
      <c r="A150" s="13"/>
      <c r="B150" s="13"/>
      <c r="C150" s="13"/>
      <c r="D150" s="13"/>
      <c r="E150" s="13"/>
      <c r="F150" s="60"/>
      <c r="G150" s="13"/>
    </row>
    <row r="151" spans="1:7" x14ac:dyDescent="0.25">
      <c r="A151" s="13"/>
      <c r="B151" s="13"/>
      <c r="C151" s="13"/>
      <c r="D151" s="13"/>
      <c r="E151" s="13"/>
      <c r="F151" s="60"/>
      <c r="G151" s="13"/>
    </row>
    <row r="152" spans="1:7" x14ac:dyDescent="0.25">
      <c r="A152" s="13"/>
      <c r="B152" s="13"/>
      <c r="C152" s="13"/>
      <c r="D152" s="13"/>
      <c r="E152" s="13"/>
      <c r="F152" s="60"/>
      <c r="G152" s="13"/>
    </row>
    <row r="153" spans="1:7" x14ac:dyDescent="0.25">
      <c r="A153" s="13"/>
      <c r="B153" s="13"/>
      <c r="C153" s="13"/>
      <c r="D153" s="13"/>
      <c r="E153" s="13"/>
      <c r="F153" s="60"/>
      <c r="G153" s="13"/>
    </row>
    <row r="154" spans="1:7" x14ac:dyDescent="0.25">
      <c r="A154" s="13"/>
      <c r="B154" s="13"/>
      <c r="C154" s="13"/>
      <c r="D154" s="13"/>
      <c r="E154" s="13"/>
      <c r="F154" s="60"/>
      <c r="G154" s="13"/>
    </row>
    <row r="155" spans="1:7" x14ac:dyDescent="0.25">
      <c r="A155" s="13"/>
      <c r="B155" s="13"/>
      <c r="C155" s="13"/>
      <c r="D155" s="13"/>
      <c r="E155" s="13"/>
      <c r="F155" s="60"/>
      <c r="G155" s="13"/>
    </row>
    <row r="156" spans="1:7" x14ac:dyDescent="0.25">
      <c r="A156" s="13"/>
      <c r="B156" s="13"/>
      <c r="C156" s="13"/>
      <c r="D156" s="13"/>
      <c r="E156" s="13"/>
      <c r="F156" s="60"/>
      <c r="G156" s="13"/>
    </row>
    <row r="157" spans="1:7" x14ac:dyDescent="0.25">
      <c r="A157" s="13"/>
      <c r="B157" s="13"/>
      <c r="C157" s="13"/>
      <c r="D157" s="13"/>
      <c r="E157" s="13"/>
      <c r="F157" s="60"/>
      <c r="G157" s="13"/>
    </row>
    <row r="158" spans="1:7" x14ac:dyDescent="0.25">
      <c r="A158" s="13"/>
      <c r="B158" s="13"/>
      <c r="C158" s="13"/>
      <c r="D158" s="13"/>
      <c r="E158" s="13"/>
      <c r="F158" s="60"/>
      <c r="G158" s="13"/>
    </row>
    <row r="159" spans="1:7" x14ac:dyDescent="0.25">
      <c r="A159" s="13"/>
      <c r="B159" s="13"/>
      <c r="C159" s="13"/>
      <c r="D159" s="13"/>
      <c r="E159" s="13"/>
      <c r="F159" s="60"/>
      <c r="G159" s="13"/>
    </row>
    <row r="160" spans="1:7" x14ac:dyDescent="0.25">
      <c r="A160" s="13"/>
      <c r="B160" s="13"/>
      <c r="C160" s="13"/>
      <c r="D160" s="13"/>
      <c r="E160" s="13"/>
      <c r="F160" s="60"/>
      <c r="G160" s="13"/>
    </row>
    <row r="161" spans="1:7" x14ac:dyDescent="0.25">
      <c r="A161" s="13"/>
      <c r="B161" s="13"/>
      <c r="C161" s="13"/>
      <c r="D161" s="13"/>
      <c r="E161" s="13"/>
      <c r="F161" s="60"/>
      <c r="G161" s="13"/>
    </row>
    <row r="162" spans="1:7" x14ac:dyDescent="0.25">
      <c r="A162" s="13"/>
      <c r="B162" s="13"/>
      <c r="C162" s="13"/>
      <c r="D162" s="13"/>
      <c r="E162" s="13"/>
      <c r="F162" s="60"/>
      <c r="G162" s="13"/>
    </row>
    <row r="163" spans="1:7" x14ac:dyDescent="0.25">
      <c r="A163" s="13"/>
      <c r="B163" s="13"/>
      <c r="C163" s="13"/>
      <c r="D163" s="13"/>
      <c r="E163" s="13"/>
      <c r="F163" s="60"/>
      <c r="G163" s="13"/>
    </row>
    <row r="164" spans="1:7" x14ac:dyDescent="0.25">
      <c r="A164" s="13"/>
      <c r="B164" s="13"/>
      <c r="C164" s="13"/>
      <c r="D164" s="13"/>
      <c r="E164" s="13"/>
      <c r="F164" s="60"/>
      <c r="G164" s="13"/>
    </row>
    <row r="165" spans="1:7" x14ac:dyDescent="0.25">
      <c r="A165" s="13"/>
      <c r="B165" s="13"/>
      <c r="C165" s="13"/>
      <c r="D165" s="13"/>
      <c r="E165" s="13"/>
      <c r="F165" s="60"/>
      <c r="G165" s="13"/>
    </row>
    <row r="166" spans="1:7" x14ac:dyDescent="0.25">
      <c r="A166" s="13"/>
      <c r="B166" s="13"/>
      <c r="C166" s="13"/>
      <c r="D166" s="13"/>
      <c r="E166" s="13"/>
      <c r="F166" s="60"/>
      <c r="G166" s="13"/>
    </row>
    <row r="167" spans="1:7" x14ac:dyDescent="0.25">
      <c r="A167" s="13"/>
      <c r="B167" s="13"/>
      <c r="C167" s="13"/>
      <c r="D167" s="13"/>
      <c r="E167" s="13"/>
      <c r="F167" s="60"/>
      <c r="G167" s="13"/>
    </row>
    <row r="168" spans="1:7" x14ac:dyDescent="0.25">
      <c r="A168" s="13"/>
      <c r="B168" s="13"/>
      <c r="C168" s="13"/>
      <c r="D168" s="13"/>
      <c r="E168" s="13"/>
      <c r="F168" s="60"/>
      <c r="G168" s="13"/>
    </row>
    <row r="169" spans="1:7" x14ac:dyDescent="0.25">
      <c r="A169" s="13"/>
      <c r="B169" s="13"/>
      <c r="C169" s="13"/>
      <c r="D169" s="13"/>
      <c r="E169" s="13"/>
      <c r="F169" s="60"/>
      <c r="G169" s="13"/>
    </row>
    <row r="170" spans="1:7" x14ac:dyDescent="0.25">
      <c r="A170" s="13"/>
      <c r="B170" s="13"/>
      <c r="C170" s="13"/>
      <c r="D170" s="13"/>
      <c r="E170" s="13"/>
      <c r="F170" s="60"/>
      <c r="G170" s="13"/>
    </row>
    <row r="171" spans="1:7" x14ac:dyDescent="0.25">
      <c r="A171" s="13"/>
      <c r="B171" s="13"/>
      <c r="C171" s="13"/>
      <c r="D171" s="13"/>
      <c r="E171" s="13"/>
      <c r="F171" s="60"/>
      <c r="G171" s="13"/>
    </row>
    <row r="172" spans="1:7" x14ac:dyDescent="0.25">
      <c r="A172" s="13"/>
      <c r="B172" s="13"/>
      <c r="C172" s="13"/>
      <c r="D172" s="13"/>
      <c r="E172" s="13"/>
      <c r="F172" s="60"/>
      <c r="G172" s="13"/>
    </row>
    <row r="173" spans="1:7" x14ac:dyDescent="0.25">
      <c r="A173" s="13"/>
      <c r="B173" s="13"/>
      <c r="C173" s="13"/>
      <c r="D173" s="13"/>
      <c r="E173" s="13"/>
      <c r="F173" s="60"/>
      <c r="G173" s="13"/>
    </row>
    <row r="174" spans="1:7" x14ac:dyDescent="0.25">
      <c r="A174" s="13"/>
      <c r="B174" s="13"/>
      <c r="C174" s="13"/>
      <c r="D174" s="13"/>
      <c r="E174" s="13"/>
      <c r="F174" s="60"/>
      <c r="G174" s="13"/>
    </row>
    <row r="175" spans="1:7" x14ac:dyDescent="0.25">
      <c r="A175" s="13"/>
      <c r="B175" s="13"/>
      <c r="C175" s="13"/>
      <c r="D175" s="13"/>
      <c r="E175" s="13"/>
      <c r="F175" s="60"/>
      <c r="G175" s="13"/>
    </row>
    <row r="176" spans="1:7" x14ac:dyDescent="0.25">
      <c r="A176" s="13"/>
      <c r="B176" s="13"/>
      <c r="C176" s="13"/>
      <c r="D176" s="13"/>
      <c r="E176" s="13"/>
      <c r="F176" s="60"/>
      <c r="G176" s="13"/>
    </row>
    <row r="177" spans="1:7" x14ac:dyDescent="0.25">
      <c r="A177" s="13"/>
      <c r="B177" s="13"/>
      <c r="C177" s="13"/>
      <c r="D177" s="13"/>
      <c r="E177" s="13"/>
      <c r="F177" s="60"/>
      <c r="G177" s="13"/>
    </row>
    <row r="178" spans="1:7" x14ac:dyDescent="0.25">
      <c r="A178" s="13"/>
      <c r="B178" s="13"/>
      <c r="C178" s="13"/>
      <c r="D178" s="13"/>
      <c r="E178" s="13"/>
      <c r="F178" s="60"/>
      <c r="G178" s="13"/>
    </row>
    <row r="179" spans="1:7" x14ac:dyDescent="0.25">
      <c r="A179" s="13"/>
      <c r="B179" s="13"/>
      <c r="C179" s="13"/>
      <c r="D179" s="13"/>
      <c r="E179" s="13"/>
      <c r="F179" s="60"/>
      <c r="G179" s="13"/>
    </row>
    <row r="180" spans="1:7" x14ac:dyDescent="0.25">
      <c r="A180" s="13"/>
      <c r="B180" s="13"/>
      <c r="C180" s="13"/>
      <c r="D180" s="13"/>
      <c r="E180" s="13"/>
      <c r="F180" s="60"/>
      <c r="G180" s="13"/>
    </row>
    <row r="181" spans="1:7" x14ac:dyDescent="0.25">
      <c r="A181" s="13"/>
      <c r="B181" s="13"/>
      <c r="C181" s="13"/>
      <c r="D181" s="13"/>
      <c r="E181" s="13"/>
      <c r="F181" s="60"/>
      <c r="G181" s="13"/>
    </row>
    <row r="182" spans="1:7" x14ac:dyDescent="0.25">
      <c r="A182" s="13"/>
      <c r="B182" s="13"/>
      <c r="C182" s="13"/>
      <c r="D182" s="13"/>
      <c r="E182" s="13"/>
      <c r="F182" s="60"/>
      <c r="G182" s="13"/>
    </row>
    <row r="183" spans="1:7" x14ac:dyDescent="0.25">
      <c r="A183" s="13"/>
      <c r="B183" s="13"/>
      <c r="C183" s="13"/>
      <c r="D183" s="13"/>
      <c r="E183" s="13"/>
      <c r="F183" s="60"/>
      <c r="G183" s="13"/>
    </row>
    <row r="184" spans="1:7" x14ac:dyDescent="0.25">
      <c r="A184" s="13"/>
      <c r="B184" s="13"/>
      <c r="C184" s="13"/>
      <c r="D184" s="13"/>
      <c r="E184" s="13"/>
      <c r="F184" s="60"/>
      <c r="G184" s="13"/>
    </row>
    <row r="185" spans="1:7" x14ac:dyDescent="0.25">
      <c r="A185" s="13"/>
      <c r="B185" s="13"/>
      <c r="C185" s="13"/>
      <c r="D185" s="13"/>
      <c r="E185" s="13"/>
      <c r="F185" s="60"/>
      <c r="G185" s="13"/>
    </row>
    <row r="186" spans="1:7" x14ac:dyDescent="0.25">
      <c r="A186" s="13"/>
      <c r="B186" s="13"/>
      <c r="C186" s="13"/>
      <c r="D186" s="13"/>
      <c r="E186" s="13"/>
      <c r="F186" s="60"/>
      <c r="G186" s="13"/>
    </row>
    <row r="187" spans="1:7" x14ac:dyDescent="0.25">
      <c r="A187" s="13"/>
      <c r="B187" s="13"/>
      <c r="C187" s="13"/>
      <c r="D187" s="13"/>
      <c r="E187" s="13"/>
      <c r="F187" s="60"/>
      <c r="G187" s="13"/>
    </row>
    <row r="188" spans="1:7" x14ac:dyDescent="0.25">
      <c r="A188" s="13"/>
      <c r="B188" s="13"/>
      <c r="C188" s="13"/>
      <c r="D188" s="13"/>
      <c r="E188" s="13"/>
      <c r="F188" s="60"/>
      <c r="G188" s="13"/>
    </row>
    <row r="189" spans="1:7" x14ac:dyDescent="0.25">
      <c r="A189" s="13"/>
      <c r="B189" s="13"/>
      <c r="C189" s="13"/>
      <c r="D189" s="13"/>
      <c r="E189" s="13"/>
      <c r="F189" s="60"/>
      <c r="G189" s="13"/>
    </row>
    <row r="190" spans="1:7" x14ac:dyDescent="0.25">
      <c r="A190" s="13"/>
      <c r="B190" s="13"/>
      <c r="C190" s="13"/>
      <c r="D190" s="13"/>
      <c r="E190" s="13"/>
      <c r="F190" s="60"/>
      <c r="G190" s="13"/>
    </row>
    <row r="191" spans="1:7" x14ac:dyDescent="0.25">
      <c r="A191" s="13"/>
      <c r="B191" s="13"/>
      <c r="C191" s="13"/>
      <c r="D191" s="13"/>
      <c r="E191" s="13"/>
      <c r="F191" s="60"/>
      <c r="G191" s="13"/>
    </row>
    <row r="192" spans="1:7" x14ac:dyDescent="0.25">
      <c r="A192" s="13"/>
      <c r="B192" s="13"/>
      <c r="C192" s="13"/>
      <c r="D192" s="13"/>
      <c r="E192" s="13"/>
      <c r="F192" s="60"/>
      <c r="G192" s="13"/>
    </row>
    <row r="193" spans="1:7" x14ac:dyDescent="0.25">
      <c r="A193" s="13"/>
      <c r="B193" s="13"/>
      <c r="C193" s="13"/>
      <c r="D193" s="13"/>
      <c r="E193" s="13"/>
      <c r="F193" s="60"/>
      <c r="G193" s="13"/>
    </row>
    <row r="194" spans="1:7" x14ac:dyDescent="0.25">
      <c r="A194" s="13"/>
      <c r="B194" s="13"/>
      <c r="C194" s="13"/>
      <c r="D194" s="13"/>
      <c r="E194" s="13"/>
      <c r="F194" s="60"/>
      <c r="G194" s="13"/>
    </row>
    <row r="195" spans="1:7" x14ac:dyDescent="0.25">
      <c r="A195" s="13"/>
      <c r="B195" s="13"/>
      <c r="C195" s="13"/>
      <c r="D195" s="13"/>
      <c r="E195" s="13"/>
      <c r="F195" s="60"/>
      <c r="G195" s="13"/>
    </row>
    <row r="196" spans="1:7" x14ac:dyDescent="0.25">
      <c r="A196" s="13"/>
      <c r="B196" s="13"/>
      <c r="C196" s="13"/>
      <c r="D196" s="13"/>
      <c r="E196" s="13"/>
      <c r="F196" s="60"/>
      <c r="G196" s="13"/>
    </row>
    <row r="197" spans="1:7" x14ac:dyDescent="0.25">
      <c r="A197" s="13"/>
      <c r="B197" s="13"/>
      <c r="C197" s="13"/>
      <c r="D197" s="13"/>
      <c r="E197" s="13"/>
      <c r="F197" s="60"/>
      <c r="G197" s="13"/>
    </row>
    <row r="198" spans="1:7" x14ac:dyDescent="0.25">
      <c r="A198" s="13"/>
      <c r="B198" s="13"/>
      <c r="C198" s="13"/>
      <c r="D198" s="13"/>
      <c r="E198" s="13"/>
      <c r="F198" s="60"/>
      <c r="G198" s="13"/>
    </row>
    <row r="199" spans="1:7" x14ac:dyDescent="0.25">
      <c r="A199" s="13"/>
      <c r="B199" s="13"/>
      <c r="C199" s="13"/>
      <c r="D199" s="13"/>
      <c r="E199" s="13"/>
      <c r="F199" s="60"/>
      <c r="G199" s="13"/>
    </row>
    <row r="200" spans="1:7" x14ac:dyDescent="0.25">
      <c r="A200" s="13"/>
      <c r="B200" s="13"/>
      <c r="C200" s="13"/>
      <c r="D200" s="13"/>
      <c r="E200" s="13"/>
      <c r="F200" s="60"/>
      <c r="G200" s="13"/>
    </row>
    <row r="201" spans="1:7" x14ac:dyDescent="0.25">
      <c r="A201" s="13"/>
      <c r="B201" s="13"/>
      <c r="C201" s="13"/>
      <c r="D201" s="13"/>
      <c r="E201" s="13"/>
      <c r="F201" s="60"/>
      <c r="G201" s="13"/>
    </row>
    <row r="202" spans="1:7" x14ac:dyDescent="0.25">
      <c r="A202" s="13"/>
      <c r="B202" s="13"/>
      <c r="C202" s="13"/>
      <c r="D202" s="13"/>
      <c r="E202" s="13"/>
      <c r="F202" s="60"/>
      <c r="G202" s="13"/>
    </row>
  </sheetData>
  <phoneticPr fontId="9" type="noConversion"/>
  <pageMargins left="0.70866141732283472" right="0.70866141732283472" top="0.74803149606299213" bottom="0.74803149606299213" header="0.31496062992125984" footer="0.31496062992125984"/>
  <pageSetup scale="71" fitToHeight="0" orientation="portrait" r:id="rId1"/>
  <extLst>
    <ext xmlns:mx="http://schemas.microsoft.com/office/mac/excel/2008/main" uri="http://schemas.microsoft.com/office/mac/excel/2008/main">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pageSetUpPr fitToPage="1"/>
  </sheetPr>
  <dimension ref="A1:I10"/>
  <sheetViews>
    <sheetView workbookViewId="0">
      <selection activeCell="D30" sqref="D30"/>
    </sheetView>
  </sheetViews>
  <sheetFormatPr defaultRowHeight="15" x14ac:dyDescent="0.25"/>
  <cols>
    <col min="3" max="3" width="12.42578125" bestFit="1" customWidth="1"/>
    <col min="4" max="4" width="9.85546875" bestFit="1" customWidth="1"/>
    <col min="6" max="6" width="12.42578125" bestFit="1" customWidth="1"/>
  </cols>
  <sheetData>
    <row r="1" spans="1:9" ht="18.75" x14ac:dyDescent="0.3">
      <c r="A1" s="113" t="s">
        <v>202</v>
      </c>
    </row>
    <row r="2" spans="1:9" ht="19.5" thickBot="1" x14ac:dyDescent="0.35">
      <c r="A2" s="113" t="s">
        <v>198</v>
      </c>
    </row>
    <row r="3" spans="1:9" ht="18.75" x14ac:dyDescent="0.3">
      <c r="A3" s="113" t="s">
        <v>199</v>
      </c>
      <c r="G3" s="135" t="s">
        <v>184</v>
      </c>
      <c r="H3" s="136" t="s">
        <v>200</v>
      </c>
    </row>
    <row r="4" spans="1:9" ht="15.75" thickBot="1" x14ac:dyDescent="0.3">
      <c r="G4" s="137" t="s">
        <v>185</v>
      </c>
      <c r="H4" s="138" t="s">
        <v>201</v>
      </c>
    </row>
    <row r="5" spans="1:9" x14ac:dyDescent="0.25">
      <c r="A5" s="68" t="s">
        <v>12</v>
      </c>
      <c r="B5" s="69" t="s">
        <v>13</v>
      </c>
      <c r="C5" s="69" t="s">
        <v>14</v>
      </c>
      <c r="D5" s="69" t="s">
        <v>15</v>
      </c>
      <c r="E5" s="129" t="s">
        <v>16</v>
      </c>
      <c r="F5" s="110" t="s">
        <v>17</v>
      </c>
      <c r="G5" s="139" t="s">
        <v>186</v>
      </c>
      <c r="H5" s="138" t="s">
        <v>184</v>
      </c>
    </row>
    <row r="6" spans="1:9" x14ac:dyDescent="0.25">
      <c r="A6" s="71"/>
      <c r="B6" s="21"/>
      <c r="C6" s="21"/>
      <c r="D6" s="21"/>
      <c r="E6" s="72"/>
      <c r="F6" s="111"/>
      <c r="G6" s="71"/>
      <c r="H6" s="72"/>
    </row>
    <row r="7" spans="1:9" x14ac:dyDescent="0.25">
      <c r="A7" s="73" t="s">
        <v>148</v>
      </c>
      <c r="B7" s="50" t="s">
        <v>149</v>
      </c>
      <c r="C7" s="50">
        <v>5539833</v>
      </c>
      <c r="D7" s="50">
        <v>158.30000000000001</v>
      </c>
      <c r="E7" s="130">
        <v>159.80000000000001</v>
      </c>
      <c r="F7" s="134">
        <f t="shared" ref="F7:F9" si="0">E7-D7</f>
        <v>1.5</v>
      </c>
      <c r="G7" s="112">
        <v>0.25700000000000001</v>
      </c>
      <c r="H7" s="140">
        <f>F7*G7</f>
        <v>0.38550000000000001</v>
      </c>
    </row>
    <row r="8" spans="1:9" x14ac:dyDescent="0.25">
      <c r="A8" s="73" t="s">
        <v>148</v>
      </c>
      <c r="B8" s="50" t="s">
        <v>149</v>
      </c>
      <c r="C8" s="50">
        <v>5539834</v>
      </c>
      <c r="D8" s="50">
        <f t="shared" ref="D8:D9" si="1">E7</f>
        <v>159.80000000000001</v>
      </c>
      <c r="E8" s="130">
        <v>161.55000000000001</v>
      </c>
      <c r="F8" s="134">
        <f t="shared" si="0"/>
        <v>1.75</v>
      </c>
      <c r="G8" s="112">
        <v>0.67100000000000004</v>
      </c>
      <c r="H8" s="140">
        <f t="shared" ref="H8:H9" si="2">F8*G8</f>
        <v>1.17425</v>
      </c>
    </row>
    <row r="9" spans="1:9" ht="15.75" thickBot="1" x14ac:dyDescent="0.3">
      <c r="A9" s="131" t="s">
        <v>148</v>
      </c>
      <c r="B9" s="132" t="s">
        <v>149</v>
      </c>
      <c r="C9" s="132">
        <v>5539835</v>
      </c>
      <c r="D9" s="132">
        <f t="shared" si="1"/>
        <v>161.55000000000001</v>
      </c>
      <c r="E9" s="133">
        <v>162.94999999999999</v>
      </c>
      <c r="F9" s="141">
        <f t="shared" si="0"/>
        <v>1.3999999999999773</v>
      </c>
      <c r="G9" s="145">
        <v>0.38600000000000001</v>
      </c>
      <c r="H9" s="146">
        <f t="shared" si="2"/>
        <v>0.54039999999999122</v>
      </c>
    </row>
    <row r="10" spans="1:9" ht="15.75" thickBot="1" x14ac:dyDescent="0.3">
      <c r="F10" s="142">
        <f>SUM(F7:F9)</f>
        <v>4.6499999999999773</v>
      </c>
      <c r="G10" s="143"/>
      <c r="H10" s="144">
        <f>SUM(H7:H9)</f>
        <v>2.1001499999999913</v>
      </c>
      <c r="I10" t="s">
        <v>203</v>
      </c>
    </row>
  </sheetData>
  <pageMargins left="0.70866141732283472" right="0.70866141732283472" top="0.74803149606299213" bottom="0.74803149606299213" header="0.31496062992125984" footer="0.31496062992125984"/>
  <pageSetup scale="9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Core A-12-04</vt:lpstr>
      <vt:lpstr>Sample Intervals</vt:lpstr>
      <vt:lpstr>Wted Ave</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Client</dc:creator>
  <cp:lastModifiedBy>carl</cp:lastModifiedBy>
  <cp:lastPrinted>2013-01-20T01:18:17Z</cp:lastPrinted>
  <dcterms:created xsi:type="dcterms:W3CDTF">2012-08-31T23:07:29Z</dcterms:created>
  <dcterms:modified xsi:type="dcterms:W3CDTF">2013-02-06T04:24:52Z</dcterms:modified>
</cp:coreProperties>
</file>